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worksheets/sheet7.xml" ContentType="application/vnd.openxmlformats-officedocument.spreadsheetml.worksheet+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3.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namedSheetViews/namedSheetView1.xml" ContentType="application/vnd.ms-excel.namedsheetviews+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601"/>
  <workbookPr defaultThemeVersion="166925"/>
  <mc:AlternateContent xmlns:mc="http://schemas.openxmlformats.org/markup-compatibility/2006">
    <mc:Choice Requires="x15">
      <x15ac:absPath xmlns:x15ac="http://schemas.microsoft.com/office/spreadsheetml/2010/11/ac" url="https://worldbankgroup-my.sharepoint.com/personal/rdsouza_worldbank_org/Documents/HD Chief Economist's Office/COVID &amp; Human Capital Report/3. Schooling/2.Literature/Working Excel Sheets/"/>
    </mc:Choice>
  </mc:AlternateContent>
  <xr:revisionPtr revIDLastSave="2714" documentId="8_{87E652E6-DB88-44F4-8BD4-6FA68F05E98F}" xr6:coauthVersionLast="47" xr6:coauthVersionMax="47" xr10:uidLastSave="{D613A1F5-11C5-49C8-BEB6-49537ACF78B5}"/>
  <bookViews>
    <workbookView xWindow="22932" yWindow="1860" windowWidth="17496" windowHeight="10560" firstSheet="1" activeTab="3" xr2:uid="{00000000-000D-0000-FFFF-FFFF00000000}"/>
  </bookViews>
  <sheets>
    <sheet name="Literature" sheetId="1" r:id="rId1"/>
    <sheet name="Schooling_Brazil" sheetId="11" r:id="rId2"/>
    <sheet name="USA" sheetId="10" r:id="rId3"/>
    <sheet name="Argentina" sheetId="7" r:id="rId4"/>
    <sheet name="Netherlands" sheetId="6" r:id="rId5"/>
    <sheet name="Uganda" sheetId="5" r:id="rId6"/>
    <sheet name="Other Studies" sheetId="2" r:id="rId7"/>
    <sheet name="Brazil" sheetId="3" r:id="rId8"/>
    <sheet name="India" sheetId="4" r:id="rId9"/>
    <sheet name="Bangladesh" sheetId="8" r:id="rId10"/>
    <sheet name="Ethiopia" sheetId="9" r:id="rId11"/>
  </sheets>
  <definedNames>
    <definedName name="_xlnm._FilterDatabase" localSheetId="0" hidden="1">Literature!$A$1:$Z$70</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2" i="7" l="1"/>
  <c r="O4" i="4"/>
  <c r="N4" i="4"/>
  <c r="S9" i="4"/>
  <c r="P66" i="1"/>
  <c r="U70" i="1"/>
  <c r="T70" i="1"/>
  <c r="O47" i="1"/>
  <c r="P46" i="1"/>
  <c r="Q46" i="1"/>
  <c r="P56" i="1"/>
  <c r="O56" i="1"/>
  <c r="P61" i="1"/>
  <c r="R16" i="10"/>
  <c r="N117" i="10"/>
  <c r="M106" i="10"/>
  <c r="M117" i="10" s="1"/>
  <c r="M107" i="10"/>
  <c r="M108" i="10"/>
  <c r="M109" i="10"/>
  <c r="M110" i="10"/>
  <c r="M111" i="10"/>
  <c r="M112" i="10"/>
  <c r="M113" i="10"/>
  <c r="M114" i="10"/>
  <c r="M115" i="10"/>
  <c r="M116" i="10"/>
  <c r="M105" i="10"/>
  <c r="K117" i="10"/>
  <c r="L106" i="10"/>
  <c r="L107" i="10"/>
  <c r="L108" i="10"/>
  <c r="L109" i="10"/>
  <c r="L110" i="10"/>
  <c r="L111" i="10"/>
  <c r="L112" i="10"/>
  <c r="L113" i="10"/>
  <c r="L114" i="10"/>
  <c r="L115" i="10"/>
  <c r="L116" i="10"/>
  <c r="L105" i="10"/>
  <c r="R15" i="10"/>
  <c r="M100" i="10"/>
  <c r="N100" i="10" s="1"/>
  <c r="M99" i="10"/>
  <c r="N99" i="10" s="1"/>
  <c r="M98" i="10"/>
  <c r="N98" i="10" s="1"/>
  <c r="M97" i="10"/>
  <c r="N97" i="10" s="1"/>
  <c r="M95" i="10"/>
  <c r="N95" i="10" s="1"/>
  <c r="M92" i="10"/>
  <c r="N92" i="10" s="1"/>
  <c r="M91" i="10"/>
  <c r="N91" i="10" s="1"/>
  <c r="M90" i="10"/>
  <c r="N90" i="10" s="1"/>
  <c r="M89" i="10"/>
  <c r="N89" i="10" s="1"/>
  <c r="M87" i="10"/>
  <c r="N87" i="10" s="1"/>
  <c r="M84" i="10"/>
  <c r="N84" i="10" s="1"/>
  <c r="M83" i="10"/>
  <c r="N83" i="10" s="1"/>
  <c r="M82" i="10"/>
  <c r="N82" i="10" s="1"/>
  <c r="M81" i="10"/>
  <c r="N81" i="10" s="1"/>
  <c r="M79" i="10"/>
  <c r="N79" i="10" s="1"/>
  <c r="M76" i="10"/>
  <c r="N76" i="10" s="1"/>
  <c r="M75" i="10"/>
  <c r="N75" i="10" s="1"/>
  <c r="M74" i="10"/>
  <c r="N74" i="10" s="1"/>
  <c r="M73" i="10"/>
  <c r="N73" i="10" s="1"/>
  <c r="M71" i="10"/>
  <c r="N71" i="10" s="1"/>
  <c r="M68" i="10"/>
  <c r="N68" i="10" s="1"/>
  <c r="M67" i="10"/>
  <c r="N67" i="10" s="1"/>
  <c r="M66" i="10"/>
  <c r="N66" i="10" s="1"/>
  <c r="M65" i="10"/>
  <c r="N65" i="10" s="1"/>
  <c r="M63" i="10"/>
  <c r="N63" i="10" s="1"/>
  <c r="M60" i="10"/>
  <c r="N60" i="10" s="1"/>
  <c r="M59" i="10"/>
  <c r="N59" i="10" s="1"/>
  <c r="M58" i="10"/>
  <c r="N58" i="10" s="1"/>
  <c r="M57" i="10"/>
  <c r="N57" i="10" s="1"/>
  <c r="M55" i="10"/>
  <c r="N55" i="10" s="1"/>
  <c r="M50" i="10"/>
  <c r="N50" i="10" s="1"/>
  <c r="M49" i="10"/>
  <c r="N49" i="10" s="1"/>
  <c r="M48" i="10"/>
  <c r="N48" i="10" s="1"/>
  <c r="M47" i="10"/>
  <c r="N47" i="10" s="1"/>
  <c r="M45" i="10"/>
  <c r="N45" i="10" s="1"/>
  <c r="M42" i="10"/>
  <c r="N42" i="10" s="1"/>
  <c r="M41" i="10"/>
  <c r="N41" i="10" s="1"/>
  <c r="M40" i="10"/>
  <c r="N40" i="10" s="1"/>
  <c r="M39" i="10"/>
  <c r="N39" i="10" s="1"/>
  <c r="M37" i="10"/>
  <c r="N37" i="10" s="1"/>
  <c r="M34" i="10"/>
  <c r="N34" i="10" s="1"/>
  <c r="M33" i="10"/>
  <c r="N33" i="10" s="1"/>
  <c r="M32" i="10"/>
  <c r="N32" i="10" s="1"/>
  <c r="M31" i="10"/>
  <c r="N31" i="10" s="1"/>
  <c r="M29" i="10"/>
  <c r="N29" i="10" s="1"/>
  <c r="M26" i="10"/>
  <c r="N26" i="10" s="1"/>
  <c r="M25" i="10"/>
  <c r="N25" i="10" s="1"/>
  <c r="M24" i="10"/>
  <c r="N24" i="10" s="1"/>
  <c r="M23" i="10"/>
  <c r="N23" i="10" s="1"/>
  <c r="M21" i="10"/>
  <c r="N21" i="10" s="1"/>
  <c r="M18" i="10"/>
  <c r="N18" i="10" s="1"/>
  <c r="M17" i="10"/>
  <c r="N17" i="10" s="1"/>
  <c r="M16" i="10"/>
  <c r="N16" i="10" s="1"/>
  <c r="M15" i="10"/>
  <c r="N15" i="10" s="1"/>
  <c r="M13" i="10"/>
  <c r="N13" i="10" s="1"/>
  <c r="M8" i="10"/>
  <c r="N8" i="10" s="1"/>
  <c r="M10" i="10"/>
  <c r="N10" i="10" s="1"/>
  <c r="M9" i="10"/>
  <c r="N9" i="10" s="1"/>
  <c r="M7" i="10"/>
  <c r="N7" i="10" s="1"/>
  <c r="M5" i="10"/>
  <c r="N5" i="10" s="1"/>
  <c r="L4" i="10"/>
  <c r="L5" i="10"/>
  <c r="L6" i="10"/>
  <c r="L7" i="10"/>
  <c r="L8" i="10"/>
  <c r="L9" i="10"/>
  <c r="L10" i="10"/>
  <c r="L11" i="10"/>
  <c r="L12" i="10"/>
  <c r="L13" i="10"/>
  <c r="L14" i="10"/>
  <c r="L15" i="10"/>
  <c r="L16" i="10"/>
  <c r="L17" i="10"/>
  <c r="L18" i="10"/>
  <c r="L19" i="10"/>
  <c r="L20" i="10"/>
  <c r="L21" i="10"/>
  <c r="L22" i="10"/>
  <c r="L23" i="10"/>
  <c r="L24" i="10"/>
  <c r="L25" i="10"/>
  <c r="L26" i="10"/>
  <c r="L27" i="10"/>
  <c r="L28" i="10"/>
  <c r="L29" i="10"/>
  <c r="L30" i="10"/>
  <c r="L31" i="10"/>
  <c r="L32" i="10"/>
  <c r="L33" i="10"/>
  <c r="L34" i="10"/>
  <c r="L35" i="10"/>
  <c r="L36" i="10"/>
  <c r="L37" i="10"/>
  <c r="L38" i="10"/>
  <c r="L39" i="10"/>
  <c r="L40" i="10"/>
  <c r="L41" i="10"/>
  <c r="L42" i="10"/>
  <c r="L43" i="10"/>
  <c r="L44" i="10"/>
  <c r="L45" i="10"/>
  <c r="L46" i="10"/>
  <c r="L47" i="10"/>
  <c r="L48" i="10"/>
  <c r="L49" i="10"/>
  <c r="L50" i="10"/>
  <c r="L53" i="10"/>
  <c r="L54" i="10"/>
  <c r="L55" i="10"/>
  <c r="L56" i="10"/>
  <c r="L57" i="10"/>
  <c r="L58" i="10"/>
  <c r="L59" i="10"/>
  <c r="L60" i="10"/>
  <c r="L61" i="10"/>
  <c r="L62" i="10"/>
  <c r="L63" i="10"/>
  <c r="L64" i="10"/>
  <c r="L65" i="10"/>
  <c r="L66" i="10"/>
  <c r="L67" i="10"/>
  <c r="L68" i="10"/>
  <c r="L69" i="10"/>
  <c r="L70" i="10"/>
  <c r="L71" i="10"/>
  <c r="L72" i="10"/>
  <c r="L73" i="10"/>
  <c r="L74" i="10"/>
  <c r="L75" i="10"/>
  <c r="L76" i="10"/>
  <c r="L77" i="10"/>
  <c r="L78" i="10"/>
  <c r="L79" i="10"/>
  <c r="L80" i="10"/>
  <c r="L81" i="10"/>
  <c r="L82" i="10"/>
  <c r="L83" i="10"/>
  <c r="L84" i="10"/>
  <c r="L85" i="10"/>
  <c r="L86" i="10"/>
  <c r="L87" i="10"/>
  <c r="L88" i="10"/>
  <c r="L89" i="10"/>
  <c r="L90" i="10"/>
  <c r="L91" i="10"/>
  <c r="L92" i="10"/>
  <c r="L93" i="10"/>
  <c r="L94" i="10"/>
  <c r="L95" i="10"/>
  <c r="L96" i="10"/>
  <c r="L97" i="10"/>
  <c r="L98" i="10"/>
  <c r="L99" i="10"/>
  <c r="L100" i="10"/>
  <c r="L3" i="10"/>
  <c r="Q53" i="1"/>
  <c r="F53" i="1"/>
  <c r="G53" i="1"/>
  <c r="K53" i="1"/>
  <c r="P30" i="1"/>
  <c r="O30" i="1"/>
  <c r="R12" i="10" l="1"/>
  <c r="R11" i="10"/>
  <c r="R13" i="10" s="1"/>
  <c r="G35" i="5"/>
  <c r="G32" i="5"/>
  <c r="G34" i="5"/>
  <c r="G31" i="5"/>
  <c r="H7" i="9"/>
  <c r="G4" i="9" l="1"/>
  <c r="G6" i="9"/>
  <c r="F4" i="9"/>
  <c r="F6" i="9"/>
  <c r="G3" i="9"/>
  <c r="F3" i="9"/>
  <c r="H6" i="9" l="1"/>
  <c r="G29" i="1" l="1"/>
  <c r="F29" i="1"/>
  <c r="F12" i="5"/>
  <c r="F11" i="5"/>
  <c r="D13" i="5"/>
  <c r="E12" i="5"/>
  <c r="D12" i="5"/>
  <c r="E11" i="5"/>
  <c r="D11" i="5"/>
  <c r="F14" i="8"/>
  <c r="G15" i="8" s="1"/>
  <c r="B14" i="8"/>
  <c r="M54" i="1"/>
  <c r="P9" i="3"/>
  <c r="O9" i="3"/>
  <c r="P6" i="3"/>
  <c r="O6" i="3"/>
  <c r="P4" i="3"/>
  <c r="O4" i="3"/>
  <c r="U13" i="7"/>
  <c r="U14" i="7"/>
  <c r="U12" i="7"/>
  <c r="Q40" i="7"/>
  <c r="S13" i="7"/>
  <c r="S12" i="7"/>
  <c r="J13" i="7"/>
  <c r="H19" i="7"/>
  <c r="H18" i="7"/>
  <c r="H9" i="7"/>
  <c r="H8" i="7"/>
  <c r="G9" i="7"/>
  <c r="G8" i="7"/>
  <c r="G19" i="7"/>
  <c r="G18" i="7"/>
  <c r="G17" i="7"/>
  <c r="E17" i="7"/>
  <c r="C17" i="7"/>
  <c r="G7" i="7"/>
  <c r="E7" i="7"/>
  <c r="C7" i="7"/>
  <c r="Q6" i="1"/>
  <c r="P6" i="1" s="1"/>
  <c r="Q4" i="1"/>
  <c r="P4" i="1" s="1"/>
  <c r="Q5" i="1"/>
  <c r="P5" i="1" s="1"/>
  <c r="E12" i="6"/>
  <c r="D12" i="6"/>
  <c r="C12" i="6"/>
  <c r="P65" i="1"/>
  <c r="P44" i="1"/>
  <c r="P47" i="1" s="1"/>
  <c r="P4" i="4"/>
  <c r="O12" i="4"/>
  <c r="O13" i="4"/>
  <c r="P13" i="4"/>
  <c r="N13" i="4"/>
  <c r="P12" i="4"/>
  <c r="N12" i="4"/>
  <c r="P45" i="1"/>
  <c r="S26" i="4"/>
  <c r="P21" i="4"/>
  <c r="N21" i="4"/>
  <c r="O21" i="4" s="1"/>
  <c r="P29" i="4"/>
  <c r="P30" i="4"/>
  <c r="N30" i="4"/>
  <c r="O30" i="4" s="1"/>
  <c r="N29" i="4"/>
  <c r="O29" i="4" s="1"/>
  <c r="C8" i="4"/>
  <c r="B16" i="4"/>
  <c r="C16" i="4"/>
  <c r="H8" i="3"/>
  <c r="J9" i="3" s="1"/>
  <c r="J4" i="3"/>
  <c r="H3" i="3"/>
  <c r="O10" i="1"/>
  <c r="P8" i="1"/>
  <c r="P7" i="1"/>
  <c r="G11" i="5" l="1"/>
  <c r="I11" i="5" s="1"/>
  <c r="G12" i="5"/>
  <c r="I12" i="5" s="1"/>
  <c r="J12" i="5" s="1"/>
  <c r="Q4" i="4"/>
  <c r="Q12" i="4"/>
  <c r="Q13" i="4"/>
  <c r="Q30" i="4"/>
  <c r="Q29" i="4"/>
  <c r="Q21"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tc={03E414D0-6C96-459E-9E87-BD6D2D263290}</author>
    <author>tc={04035287-C04C-4B7D-808F-9501BBBDC065}</author>
    <author>tc={8B5AC82C-BD98-471B-9138-6B29E902E57F}</author>
  </authors>
  <commentList>
    <comment ref="Z9" authorId="0" shapeId="0" xr:uid="{03E414D0-6C96-459E-9E87-BD6D2D263290}">
      <text>
        <t>[Threaded comment]
Your version of Excel allows you to read this threaded comment; however, any edits to it will get removed if the file is opened in a newer version of Excel. Learn more: https://go.microsoft.com/fwlink/?linkid=870924
Comment:
    @Andres Yi Chang - New Germany study added here</t>
      </text>
    </comment>
    <comment ref="P11" authorId="1" shapeId="0" xr:uid="{04035287-C04C-4B7D-808F-9501BBBDC065}">
      <text>
        <t>[Threaded comment]
Your version of Excel allows you to read this threaded comment; however, any edits to it will get removed if the file is opened in a newer version of Excel. Learn more: https://go.microsoft.com/fwlink/?linkid=870924
Comment:
    @Shrihari: 1) are you using the COVID-19 coefficient or the COVID-19 + change in 2021 coefficients? 2) How are you converting to months (are you using the Maldonado paper Bloom coparison)?@sh
Reply:
    @Andres Yi Chang - Yes, this is the Bloom comparison</t>
      </text>
    </comment>
    <comment ref="Z69" authorId="2" shapeId="0" xr:uid="{8B5AC82C-BD98-471B-9138-6B29E902E57F}">
      <text>
        <t>[Threaded comment]
Your version of Excel allows you to read this threaded comment; however, any edits to it will get removed if the file is opened in a newer version of Excel. Learn more: https://go.microsoft.com/fwlink/?linkid=870924
Comment:
    @Andres Yi Chang - New study added - Japan</t>
      </text>
    </comment>
  </commentList>
</comments>
</file>

<file path=xl/sharedStrings.xml><?xml version="1.0" encoding="utf-8"?>
<sst xmlns="http://schemas.openxmlformats.org/spreadsheetml/2006/main" count="1768" uniqueCount="782">
  <si>
    <t>Region</t>
  </si>
  <si>
    <t>WBIncome</t>
  </si>
  <si>
    <t>CountryID</t>
  </si>
  <si>
    <t>Country</t>
  </si>
  <si>
    <t>Context</t>
  </si>
  <si>
    <t>Baseline</t>
  </si>
  <si>
    <t>Follow-up</t>
  </si>
  <si>
    <t>Methodology</t>
  </si>
  <si>
    <t>Sample</t>
  </si>
  <si>
    <t>Age and Grade</t>
  </si>
  <si>
    <t>Sample Size</t>
  </si>
  <si>
    <t>Subject</t>
  </si>
  <si>
    <t>Conversion from SD to months</t>
  </si>
  <si>
    <t>Key Results</t>
  </si>
  <si>
    <t>School Closure (Months)</t>
  </si>
  <si>
    <t>Learning Loss (Months)</t>
  </si>
  <si>
    <t>Learning Loss (SD)</t>
  </si>
  <si>
    <t>Inclusion</t>
  </si>
  <si>
    <t>Exclusion reason</t>
  </si>
  <si>
    <t>AC Assessment</t>
  </si>
  <si>
    <t>Interim Credibility Assessment</t>
  </si>
  <si>
    <t>Assesment Reason</t>
  </si>
  <si>
    <t>Link</t>
  </si>
  <si>
    <t>To discuss</t>
  </si>
  <si>
    <t>ECA</t>
  </si>
  <si>
    <t>HIC</t>
  </si>
  <si>
    <t>Schools closed nationally on March 16 and partially reopened on May 11, 2020, after 8 weeks of remote learning.</t>
  </si>
  <si>
    <t>National biannual examinations 3 prior years (2017-2019)</t>
  </si>
  <si>
    <t>National examinations before and after COVID lockdown in 2020</t>
  </si>
  <si>
    <t>Analyzing the rate of progress in 2020
to that in previous years using a dif-in-dif design</t>
  </si>
  <si>
    <t>The sample covers 15% of all primary schools. Broadly representative of the national student body</t>
  </si>
  <si>
    <t>Aggregated - Ages 8 to 11 (Grade 4-7)</t>
  </si>
  <si>
    <t>350,000 students</t>
  </si>
  <si>
    <t>Math, spelling, and reading</t>
  </si>
  <si>
    <t>Average yearly learning growth in primary education lies between 0.3 and 0.6 standard deviation (Bloom et al., 2009), with a more recent study by the World Bank indicating that this number is around 0.4 SD per year (Azevedo et al., 2020)</t>
  </si>
  <si>
    <t xml:space="preserve"> COVID cohort has 3 percentile points (0.08 sd or 1/5 of a school year) less than previous non-COVID cohorts</t>
  </si>
  <si>
    <t>No</t>
  </si>
  <si>
    <t>Shorter term and very similar data and results to Haelermans paper</t>
  </si>
  <si>
    <t>Good</t>
  </si>
  <si>
    <t>Good and clean counterfactuals</t>
  </si>
  <si>
    <t>https://doi.org/10.1073/pnas.2022376118</t>
  </si>
  <si>
    <t>Very similar but not exactly the same data, include only one?</t>
  </si>
  <si>
    <t>Schools closed nationally on March 16 and partially reopened on May 11, 2020, (50% of the time) after 8 weeks of remote learning. On June 8, 2020, all students were allowed back</t>
  </si>
  <si>
    <t>Nationally biannual standardized tests 2 years prior (2018- 2019)</t>
  </si>
  <si>
    <t>National biannual tests before and after COVID lockdown in 2020</t>
  </si>
  <si>
    <t>Latent piecewise growth model to compare growth rates during pre and during COVID in 2020</t>
  </si>
  <si>
    <t>Large anonymized city in the middle of the Netherlands with high % of vulnerable students</t>
  </si>
  <si>
    <t>Aggregated - Ages 7 to 10 (Grade 3-5)</t>
  </si>
  <si>
    <t>886 students form 13 schools</t>
  </si>
  <si>
    <t>Math and reading comprehension</t>
  </si>
  <si>
    <t>In-sample</t>
  </si>
  <si>
    <t>Average learning loss 2.47 months in Math and 2.35 monsths in reading comprehension.</t>
  </si>
  <si>
    <t>Very similar if not the same test score data as Engzell - smaller sample focused on differential impact by SES</t>
  </si>
  <si>
    <t>Average</t>
  </si>
  <si>
    <t>Sample includes schools with mostly vulnerable students, small sample</t>
  </si>
  <si>
    <t>https://www.tandfonline.com/doi/pdf/10.1080/00313831.2021.2006307</t>
  </si>
  <si>
    <t>Netherlands (Haelermans 2021)</t>
  </si>
  <si>
    <t xml:space="preserve">Schools closed twice during to the COVID-19-crisis. First school closure from the Mar 16 to May 11, 2020. Second school closure from Dec 16 2020 to Feb 8, 2021.  </t>
  </si>
  <si>
    <t>Learning growth between midterm test from 2017/2018 and 2018/2019 and between 2018/2019 and 2019/2020 as pre-COVID-19</t>
  </si>
  <si>
    <t>Learning growth between midterm test between 2019/2020 and 2020/2021 as since-COVID</t>
  </si>
  <si>
    <t>Dif-in-dif comparison of score on learning growth from midterm tests pre- and during COVID</t>
  </si>
  <si>
    <t>Aggregated Grades 1-5</t>
  </si>
  <si>
    <t>330,000 students and 1600 schools</t>
  </si>
  <si>
    <t>Yes</t>
  </si>
  <si>
    <t>N/A</t>
  </si>
  <si>
    <t>Longer term study with similar data and methods than others</t>
  </si>
  <si>
    <t>https://cris.maastrichtuniversity.nl/ws/portalfiles/portal/76028733/ROA_RM_2021_9.pdf</t>
  </si>
  <si>
    <t>CHE</t>
  </si>
  <si>
    <t>All educational institutions closed on 16 March 2020 and reopened again on 11 May 2020. During
these 8 weeks, schools virtually overnight switched to
distance learning.</t>
  </si>
  <si>
    <t>Learning gains in the 8 weeks of school before COVID shutdown</t>
  </si>
  <si>
    <t>Learning gains in the 8 weeks during school closures</t>
  </si>
  <si>
    <t>Second-order piecewise latent growth models to compare learning gains in the 8 weeks of school closures with learning gains in the 8 weeks before these school
closures (dividing them into 8 intervals of 14 days)</t>
  </si>
  <si>
    <t>German speaking cantons in Switzerland. All active users of the MINDSTEPS system (a computer-based
formative feedback system) who completed at least one teacher-generated assessment between 19 January 2020 and 11 May 2020</t>
  </si>
  <si>
    <t>Aggregated - Ages 9 to 15 (Grade 3-9)</t>
  </si>
  <si>
    <t>28,685 students</t>
  </si>
  <si>
    <t>Math,
German (the instructional language)</t>
  </si>
  <si>
    <r>
      <rPr>
        <b/>
        <sz val="11"/>
        <rFont val="Calibri"/>
        <family val="2"/>
        <scheme val="minor"/>
      </rPr>
      <t xml:space="preserve">For primary students: </t>
    </r>
    <r>
      <rPr>
        <sz val="11"/>
        <rFont val="Calibri"/>
        <family val="2"/>
        <scheme val="minor"/>
      </rPr>
      <t xml:space="preserve">Learning gains during school closures less than 50% compared to in-person learning. (mean learning slope = 0.018 during school closure vs 0.042 during in-person learning)
</t>
    </r>
    <r>
      <rPr>
        <b/>
        <sz val="11"/>
        <rFont val="Calibri"/>
        <family val="2"/>
        <scheme val="minor"/>
      </rPr>
      <t xml:space="preserve">For secondary students: </t>
    </r>
    <r>
      <rPr>
        <sz val="11"/>
        <rFont val="Calibri"/>
        <family val="2"/>
        <scheme val="minor"/>
      </rPr>
      <t>Learning gains during school closures were about 77% of the learning before school closures (mean learning slope = 0.008 vs 0.012, respectively) but not significantly different</t>
    </r>
  </si>
  <si>
    <t>Breaks into 8 weeks before and during school closures using a validated test. Could have a selected sample but seems clean.</t>
  </si>
  <si>
    <t>https://onlinelibrary.wiley.com/doi/10.1002/ijop.12728</t>
  </si>
  <si>
    <t xml:space="preserve">During school closure learning </t>
  </si>
  <si>
    <t>GER</t>
  </si>
  <si>
    <t>Schools were closed on Mar 17, 2020 due to the COVID- 19. Classes in grade 4 resumed on-site teaching 2 months later. Class schedules rotated for the remaining time of the school year, resulting in ten weeks of school absence for students in grade 4.</t>
  </si>
  <si>
    <t>Annual
mandatory tests in September 2017-2019</t>
  </si>
  <si>
    <t>Annual
mandatory tests in September 2020</t>
  </si>
  <si>
    <t>Cross sectional comparisson of test scores at the beginning of their first yearin grade 5 before (3 yr hist avg) and after the pandemic school closures (2020)</t>
  </si>
  <si>
    <t>All public schools in Baden-Württemberg, Germany</t>
  </si>
  <si>
    <t>Grade 5</t>
  </si>
  <si>
    <t>80,000 students per year</t>
  </si>
  <si>
    <t>Reading and Math</t>
  </si>
  <si>
    <t>The percentages were calculated using the effect sizes from Table 2 along with the annual gain
estimates from Germany (reading: d = 0.61; mathematic: d = 0.71; see above) and Bloom (2008; reading: d = 0.40; mathematics: d = 0.56) as baseline, respectively.</t>
  </si>
  <si>
    <t>1. Reading Comprehension: 0.07 SD.  2. Math: 0.09 SD (operations), 0.03 SD (numbers). The annual learning gains range from 83–89% in reading to 84–87% in numbers and 95–96 % in numbers</t>
  </si>
  <si>
    <t>Other germany study with representative of the whole grade 4 population in Germany and more recent</t>
  </si>
  <si>
    <t>Limitations described in the paper using cross-sample coparision and potential selection of students due to govt eliminating repetition rules.</t>
  </si>
  <si>
    <t>https://psyarxiv.com/pqtgf/</t>
  </si>
  <si>
    <t>EIC</t>
  </si>
  <si>
    <t>Two PIRLS exams.</t>
  </si>
  <si>
    <t>PIRLS 2016</t>
  </si>
  <si>
    <t>PIRLS 2021</t>
  </si>
  <si>
    <t xml:space="preserve">Cross-sectional comparison of test scores </t>
  </si>
  <si>
    <t>111 elementary schools - representative of all grade 4 students in Germany</t>
  </si>
  <si>
    <t>Grade 4</t>
  </si>
  <si>
    <t>4,290 students</t>
  </si>
  <si>
    <t>Reading</t>
  </si>
  <si>
    <t>The average annual reading achievement gains in fourth grade are often considered  d = 0.40 with a margin of error of ± 0.06 (Hill et al., 2008).</t>
  </si>
  <si>
    <t>Results showed a substantial decline in mean reading achievement. The average reading achievement in 2021 was 980 points. In 2016, fourth graders from the same schools had a mean reading achievement of 1000 points.The decline corresponds to one-third of a year of learning.</t>
  </si>
  <si>
    <t>Baseline is 5 years apart from 2021 results</t>
  </si>
  <si>
    <t>https://psyarxiv.com/hrzae/</t>
  </si>
  <si>
    <t>BEL</t>
  </si>
  <si>
    <t>All schools in Flanders closed on Mar 16, 2020. From May 15 onward, they started to reopen. Tests are administered in June for Grade 6 at the end of the school year (voluntary). Repeated cross-section data structure with additional Grade 4 test data. The exact same test was administered in 2019 and 2020.</t>
  </si>
  <si>
    <t>5 previous years, 2015-2019</t>
  </si>
  <si>
    <t>2020 cohort</t>
  </si>
  <si>
    <t>Network of Catholic schools in Flanders -Dutch-speaking Flemish Region</t>
  </si>
  <si>
    <t>Grade 6</t>
  </si>
  <si>
    <t>More than 1000 schools each year but in 2020 only 401 schools</t>
  </si>
  <si>
    <t>2020 COVID cohort scored (1) Math: -0.17 S.D. , (2) Dutch: -0.19 S.D., (3) French: -0.18 S.D. compared to previous cohorts in standardized tests</t>
  </si>
  <si>
    <t>Short term compared to Gambi 2021</t>
  </si>
  <si>
    <t>Comparison w normal year from other studies</t>
  </si>
  <si>
    <t>https://doi.org/10.1002/berj.3754</t>
  </si>
  <si>
    <t xml:space="preserve">serious attainment deficits, with effect sizes of -0.14 SD for Dutch and -0.07 SD for maths, at the student level, since start of the pandemic. One year after the school closures, they report an additional attainment deficit of -0.10 SD for Dutch.  </t>
  </si>
  <si>
    <t>Flemish Region</t>
  </si>
  <si>
    <t>More than 1200 schools and 30,000 students yearly</t>
  </si>
  <si>
    <t>Learning Loss - (1) Dutch: - 0.24 SD (2) Math: -0.11 SD. Standardized test scores and comparison to previous cohorts</t>
  </si>
  <si>
    <t>Comparison w normal year from other studies (LT)</t>
  </si>
  <si>
    <t>https://feb.kuleuven.be/research/economics/ces/documents/DPS/DPS2021/dps%202112.pdf</t>
  </si>
  <si>
    <t>ITA</t>
  </si>
  <si>
    <t>Grade: 2-3</t>
  </si>
  <si>
    <t>1,539 children (62% Covid cohort)</t>
  </si>
  <si>
    <t>Learning Loss Equivalent to 3 months. Mathematics (-0.19 sd) Learning achievements of two cohort - pre-Covid and the Covid cohort</t>
  </si>
  <si>
    <t>Same test with matching pre-pandemic admin tests</t>
  </si>
  <si>
    <t>https://ftp.iza.org/dp14785.pdf</t>
  </si>
  <si>
    <t>UK</t>
  </si>
  <si>
    <t>National</t>
  </si>
  <si>
    <t>Grade : Primary</t>
  </si>
  <si>
    <t>10,000 students</t>
  </si>
  <si>
    <t>Three months’ less progress for both reading and maths. -0.17 SD in reading and -0.14 SD in math. Comparison with representative samples in spring 2019.</t>
  </si>
  <si>
    <t>NFER standardized tests (LT)</t>
  </si>
  <si>
    <t>https://www.nfer.ac.uk/impact-of-school-closures-and-subsequent-support-strategies-on-attainment-at-ks1-interim-findings-2/</t>
  </si>
  <si>
    <t>United Kingdom (RL and EPI 2021)</t>
  </si>
  <si>
    <t>Grade: Primary</t>
  </si>
  <si>
    <t>Reading: &gt; 80,000 students and Math: &gt; 6000 students</t>
  </si>
  <si>
    <t>Learning Loss of 1 to 2 months in Reading and 2 to 3 months in Math. Comparison to 2019 cohort</t>
  </si>
  <si>
    <t>Other LT study</t>
  </si>
  <si>
    <t>issue with timing of exams</t>
  </si>
  <si>
    <t>https://assets.publishing.service.gov.uk/government/uploads/system/uploads/attachment_data/file/1062293/Understanding_Progress_in_the_2020_21_Academic_Year_Initial_findings_from_the_spring_term.pdf</t>
  </si>
  <si>
    <t>4,114 children</t>
  </si>
  <si>
    <t>Learning Loss : -0.045 SD</t>
  </si>
  <si>
    <t>Learning loss estimates using school closures</t>
  </si>
  <si>
    <t>https://cep.lse.ac.uk/pubs/download/dp1748.pdf</t>
  </si>
  <si>
    <t>decreases in learning growth from March 2020 to March 2021 across the UK were twice the size of the decrease seen in the first half year of COVID-19 for reading, maths and spelling</t>
  </si>
  <si>
    <t>National (mainstream state schools)</t>
  </si>
  <si>
    <t>800 schools</t>
  </si>
  <si>
    <t>One month behind in both Maths and Reading. LL between -0.09 SD and -0.02 SD for Math and between -0.17 SD and -0.05 SD for Reading. Cohort comparison 2020 autumn vs 2019 autumn</t>
  </si>
  <si>
    <t>Report w not a lot of detail (LT)</t>
  </si>
  <si>
    <t>https://www.risingstars-uk.com/media/Rising-Stars/Assessment/RS_Assessment_white_paper_2021_impact_of_school_closures_on_autumn_2020_attainment.pdf</t>
  </si>
  <si>
    <t>United Kingdom (GL Assessment 2021)</t>
  </si>
  <si>
    <t>Grade: Primary and Secondary</t>
  </si>
  <si>
    <t>&gt; 100,000 students</t>
  </si>
  <si>
    <t>Math (primary): −6.6 pts (significant) Math (secondary): −4.0 pts (significant) Reading (primary): −3.4 pts (significant) Reading (secondary): −2.9 pts (not significant). Comparison to previous cohort</t>
  </si>
  <si>
    <t>https://www.gl-assessment.co.uk/news-hub/research-reports/impact-of-covid-19-on-attainment-initial-analysis/</t>
  </si>
  <si>
    <t>Gender: Both
Grade: 1 to 6</t>
  </si>
  <si>
    <t>6,000 schools</t>
  </si>
  <si>
    <t>Maths attainment drop of 21.4 pp and writing 18.1 pp. Teacher assessment data - Comparison Autumn 2019, Summer 2020, Autumn 2020</t>
  </si>
  <si>
    <t>https://21e8jl3324au2z28ej2uho3t-wpengine.netdna-ssl.com/wp-content/uploads/juniper_folder/Juniper-Education-National-Benchmark-Dataset-Report.pdf</t>
  </si>
  <si>
    <t>POL</t>
  </si>
  <si>
    <t>Poland (Evidence Institute 2022)</t>
  </si>
  <si>
    <t>City</t>
  </si>
  <si>
    <t>Secondary School students</t>
  </si>
  <si>
    <t>83 secondary schools</t>
  </si>
  <si>
    <t>In mathematics and science performance declined by approx. 30 points. Correspond to effects associated with more than one year of education.</t>
  </si>
  <si>
    <t>Only Warsaw</t>
  </si>
  <si>
    <t>https://www.evidin.pl/wp-content/uploads/2022/01/POLICY-NOTE-1-2022-EN.pdf</t>
  </si>
  <si>
    <t>Czech Republic (PAQ 2021)</t>
  </si>
  <si>
    <t>88 schools. 2200 students</t>
  </si>
  <si>
    <t>Students lost the equivalent of about 3 months of learning during the year of the pandemic. (Czech and Math). Score difference between February 2020 and May 2021 with estimations.</t>
  </si>
  <si>
    <t>Could be poor - only report and no a lot of info on data and context</t>
  </si>
  <si>
    <t>https://88760faa-4149-467c-8d6a-46e154cd4c14.usrfiles.com/ugd/88760f_c8f600c6cede4137a5bcb559319a8eb3.pdf</t>
  </si>
  <si>
    <t>Basque Country</t>
  </si>
  <si>
    <t>Grade 4 and Grade 8</t>
  </si>
  <si>
    <t>20748 students</t>
  </si>
  <si>
    <t>Learning loss of 0.045 standard deviations (Math and Basque). 13% of the usual learning which would take place in a regular year. Comparison Control Cohort and Covid Cohort</t>
  </si>
  <si>
    <t>Could be average</t>
  </si>
  <si>
    <t>https://www.esade.edu/ecpol/es/publicaciones/learning-loss-one-year-after-school-closures-evidence-from-the-basque-country/</t>
  </si>
  <si>
    <t>GRE</t>
  </si>
  <si>
    <t>Secondary - University exams</t>
  </si>
  <si>
    <t>&gt; 17,000 students</t>
  </si>
  <si>
    <t>Summer 2020 - Difference of 0.22 SD from the 2019 results. Summer 2021 - Difference of 0.305 SD from the 2019 results</t>
  </si>
  <si>
    <t>Uses university entrance exams after high school graduation and with autoselection</t>
  </si>
  <si>
    <t>Poor</t>
  </si>
  <si>
    <t>Comparing University entrance exams - selection issues due to voluntary nature</t>
  </si>
  <si>
    <t>https://oapub.org/edu/index.php/ejes/article/view/4230/6865</t>
  </si>
  <si>
    <t>DNK</t>
  </si>
  <si>
    <t>Grade 2, 4, and 8</t>
  </si>
  <si>
    <t>200,000 students</t>
  </si>
  <si>
    <t>No learning loss. Grade 8 : Decrease in reading performance of about 3 percentile points. Grades 2 and 4 : Learning gain of about 5 percentile points. Standardized test and cohort comparison 2015-21</t>
  </si>
  <si>
    <t>Comparing levels</t>
  </si>
  <si>
    <t>https://osf.io/preprints/socarxiv/md5zn/</t>
  </si>
  <si>
    <t>UMIC</t>
  </si>
  <si>
    <t>RUS</t>
  </si>
  <si>
    <t>Regional</t>
  </si>
  <si>
    <t>Grade 4 and 6</t>
  </si>
  <si>
    <t>165,740 students</t>
  </si>
  <si>
    <t>Grade 4 - No learning loss. Grade 6 learning loss - 0.24 SD, which is approximately equal to four months of education [Hattie, 2015].</t>
  </si>
  <si>
    <t>Average?</t>
  </si>
  <si>
    <t>Taking average</t>
  </si>
  <si>
    <t>https://publications.hse.ru/pubs/share/direct/578699576.pdf</t>
  </si>
  <si>
    <t>NOR</t>
  </si>
  <si>
    <t>Grade 1</t>
  </si>
  <si>
    <t>2,453 students</t>
  </si>
  <si>
    <t>Writing ability: -0.24</t>
  </si>
  <si>
    <t>Measures quality of writing, handwriting fluency, and attitude toward writing</t>
  </si>
  <si>
    <t>This is writing ability not learning loss</t>
  </si>
  <si>
    <t>https://doi.apa.org/fulltext/2021-94337-001.html</t>
  </si>
  <si>
    <t>SSA</t>
  </si>
  <si>
    <t>Three provinces</t>
  </si>
  <si>
    <t>Grade 2 and Grade 4</t>
  </si>
  <si>
    <t>1,000 Grade 2 students; 4,800 grade 4 students</t>
  </si>
  <si>
    <t>Grade 2 students lost between 57 % and 70 % of a year of learning relative to their pre-pandemic peers. Grade 4 students, learning losses between 62 % and 81 % of a year of learning.</t>
  </si>
  <si>
    <t>Other LT study and Ardington is not natiaonaly representative</t>
  </si>
  <si>
    <t>https://doi.org/10.1016/j.ijedudev.2021.102480</t>
  </si>
  <si>
    <t>Grade 2 to 4</t>
  </si>
  <si>
    <t>2,336 students</t>
  </si>
  <si>
    <t>Ratio of learning losses to lost schooling days has been as much as 1.5. 76 % n Home Language and 48 % in English as a First Additional Language. Comparable reading scores 2019 and 2020</t>
  </si>
  <si>
    <t>Comparison w non-COVID year is from other study</t>
  </si>
  <si>
    <t>https://cramsurvey.org/wp-content/uploads/2021/05/10.-Shepherd-D.-Mohohlwane-N.-Taylor-S.-_-Kotze-J.-2021.-Changes-in-education-A-reflection-on-COVID-19-effects-over-a-year.pdf</t>
  </si>
  <si>
    <t>LIC</t>
  </si>
  <si>
    <t>UGA</t>
  </si>
  <si>
    <t>Uganda (Uwezo 2021)</t>
  </si>
  <si>
    <t xml:space="preserve">Learning measured at two points of time: October 2018 and Aug-Sept 2021 (when schools were closed). School closures started in April 2020 until Sept 2020, followed by a partial reopening until June 2021, and a shutdown until the survey was completed. </t>
  </si>
  <si>
    <t>October 2018 (mostly)</t>
  </si>
  <si>
    <t xml:space="preserve">Aug-Sept 2021 </t>
  </si>
  <si>
    <t xml:space="preserve">The assessment is done at the household level to all children ages 4-16 using a comparable assessment tool than in previous years. Learning losses measured across grades 3-7. </t>
  </si>
  <si>
    <t>Grades 3 to 7</t>
  </si>
  <si>
    <t>15,033 children</t>
  </si>
  <si>
    <t>English, vernacular and Math</t>
  </si>
  <si>
    <t>In sample when comparing years</t>
  </si>
  <si>
    <t xml:space="preserve">Results vary depending on whether you look at the different extremes of the distribution: (a) full proficiency or being able to fully read a Grade 2 level text or complete Grade 2 level division; or (b) those non-readers (i.e. cannot read or sound out letters) and non-numerate (i.e. cannot recognize nor match numbers 1-99). When looking at intermediate proficiency levels, only a slight increase in Eng literacy and almost no difference in numeracy or local language literacy for 2021 w.r.t. 2018.  A caveat when comparing grades is that there were many repetitions. Interpretation  0 learning gains. </t>
  </si>
  <si>
    <t>Depends on what domain, grade and age you use</t>
  </si>
  <si>
    <t>https://uwezouganda.org/wp-content/uploads/2022/01/Uwezo-2021Report-FINAL_Version.pdf</t>
  </si>
  <si>
    <t xml:space="preserve">Also based on Justin's CGD blog: Repeating the same exercise by but disaggregating by age rather than grade, the same conclusion of no learning losses on average but learning losses for easier tasks and small learning gains for harder tasks  same interpretation of 0 learning gains. </t>
  </si>
  <si>
    <t>LMIC</t>
  </si>
  <si>
    <t>GHA</t>
  </si>
  <si>
    <t>Regional - Greater Accra Region</t>
  </si>
  <si>
    <t>Age: 9 to 11</t>
  </si>
  <si>
    <t>1,844 children</t>
  </si>
  <si>
    <t>Reading and Math: 0.2–0.3 SD gap between disadvantaged children and others (significant)</t>
  </si>
  <si>
    <t>Phone survey but baseline in person</t>
  </si>
  <si>
    <t>Phone survey and baseline no exact cohort comparison</t>
  </si>
  <si>
    <t>https://repository.upenn.edu/cgi/viewcontent.cgi?article=1027&amp;context=cpre_workingpapers</t>
  </si>
  <si>
    <t>ETH</t>
  </si>
  <si>
    <t xml:space="preserve">Social Skills, Self-efficacy, Emotional Regulation , Mental Health and Wellbeing </t>
  </si>
  <si>
    <t>3,050 students</t>
  </si>
  <si>
    <t>Urban areas - learning progressed at about 50%. In rural students learning progressed by only 33%. Comparing assessments in 2019 and 2020</t>
  </si>
  <si>
    <t>Blog earlier results</t>
  </si>
  <si>
    <t>https://riseprogramme.org/blog/learning-inequalities-widen-COVID-19-Ethiopia</t>
  </si>
  <si>
    <t>This study follows the same children tested in 2019 (prior to the pandemic) and test them again in Jan-Mar 2021 (after schools reopened) to compare primary pupils’ learning before and after the school closures. To compare learning losses the study focuses on the panel of children that moved from Grade 4 in 2019 to Grade 6 in 2021.</t>
  </si>
  <si>
    <t>children tested in 2019 (prior to the pandemic)</t>
  </si>
  <si>
    <t>Same children tested in 2021</t>
  </si>
  <si>
    <t>Two dimensions of learning are measured: Numeracy and socio-emotional. Compares learning between grades 4 to 6 to pre-pandemic rate of learning between beginning and end of grade 4.</t>
  </si>
  <si>
    <t xml:space="preserve">The sample is constructed to give an illustrative picture of Ethiopia overall (64% rural) and includes 138 government schools selected across 6 regions (out of 9) </t>
  </si>
  <si>
    <t>Grade 4 and Grade 6</t>
  </si>
  <si>
    <t>6,018 pupils</t>
  </si>
  <si>
    <t>Numeracy</t>
  </si>
  <si>
    <t>Uses in sample rate of progression.</t>
  </si>
  <si>
    <t xml:space="preserve">Between grades 4 and 6, children show slight learning gains of 0.12sd. However, using data on grade 4 pupils’ numeracy scores at the start and end of the 2018/2019 academic year, the average non-pandemic increase is of 0.34 sd. That means 0.22 sd lower numeracy score vs projected linear gains (or ~60% of a year of learning) </t>
  </si>
  <si>
    <t>Assumes linearity for learning in normal year (LT)</t>
  </si>
  <si>
    <t>https://riseprogramme.org/sites/default/files/2021-11/Socio-Emotional_Academic_Learning_COVID-19_School_Closures_Evidence_Ethiopia.pdf</t>
  </si>
  <si>
    <t>KEN</t>
  </si>
  <si>
    <t>Kenya (Whizz 2021)</t>
  </si>
  <si>
    <t>Rural Kenya</t>
  </si>
  <si>
    <t>Grade 4 to Grade 8</t>
  </si>
  <si>
    <t>965 students from 88 schools</t>
  </si>
  <si>
    <t>The average loss among students was 1.1 years, or 13 months. Participated in Project iMlango</t>
  </si>
  <si>
    <t>Reasons (ii) (iv) Rural Kenya. Participated in Project iMlango. Test like GRE</t>
  </si>
  <si>
    <t>Excluded</t>
  </si>
  <si>
    <t>https://www.whizzeducation.com/wp-content/uploads/Kenya-Covid-Impact-SCREEN.pdf</t>
  </si>
  <si>
    <t>Kenya (IEG 2022)</t>
  </si>
  <si>
    <t>Only Girls</t>
  </si>
  <si>
    <t>Grade 9 and 10 (Form 1 and Form 2)</t>
  </si>
  <si>
    <t>2,300 girls</t>
  </si>
  <si>
    <t>Girls, on average, were scoring 0.37 standard deviations (SD) in math and 0.86 (SD) lower in reading compared to 2019.</t>
  </si>
  <si>
    <t>https://girlseducationchallenge.org/media/as3lwuzx/gec-ii-evaluation-study-1-access-and-learning-final-report_february-2022.pdf</t>
  </si>
  <si>
    <t>MAL</t>
  </si>
  <si>
    <t>On average across English, Math and Chichewa, students’ learning was 97 points below based on projections if the pandemic had not taken place. Equivalent to approx 2 years of lost learning in total at pre-pandemic levels. Pre-and post-Covid assessment</t>
  </si>
  <si>
    <t>Learning Loss in months calculated based on 2019 academic calendar - although no paper yet</t>
  </si>
  <si>
    <t>https://blogs.worldbank.org/education/learning-loss-covid-sub-saharan-africa-evidence-malawi</t>
  </si>
  <si>
    <t>https://www.facebook.com/malawigovernment/posts/20192020-academic-calendar/1175380882648404/</t>
  </si>
  <si>
    <t>Kenya (UNESCO 2022)</t>
  </si>
  <si>
    <t>Grade 7</t>
  </si>
  <si>
    <t>MILO Study: Math: −5.6 pp (not significant)</t>
  </si>
  <si>
    <t>Assessment of MPL</t>
  </si>
  <si>
    <t>https://milo.uis.unesco.org/wp-content/uploads/sites/17/2022/01/MILO-Summary-Full-Report.pdf</t>
  </si>
  <si>
    <t>SEN</t>
  </si>
  <si>
    <t>Senegal (UNESCO 2022)</t>
  </si>
  <si>
    <t>MILO Study: Reading: −1.4 (not significant) Math: −0.6 (not significant)</t>
  </si>
  <si>
    <t>Burkina Faso (UNESCO 2022)</t>
  </si>
  <si>
    <t>Reading: +3.2pp (not significant) Math: +5.8pp (significant)</t>
  </si>
  <si>
    <t>Burundi (UNESCO 2022)</t>
  </si>
  <si>
    <t>Reading: −0.2 pp (not significant) Math: −3.5 (not significant)</t>
  </si>
  <si>
    <t>CIV</t>
  </si>
  <si>
    <t>Côte d'Ivoire (UNESCO 2022)</t>
  </si>
  <si>
    <t>Reading: +0.4 pp (not significant) Math: +1.4 (not significant)</t>
  </si>
  <si>
    <t>ZMB</t>
  </si>
  <si>
    <t>Zambia (UNESCO 2022)</t>
  </si>
  <si>
    <t>Reading: 0.5 pp (not significant) Math: −1.4 (significant)</t>
  </si>
  <si>
    <t>SAR</t>
  </si>
  <si>
    <t>IND-KAR</t>
  </si>
  <si>
    <t>India - Karnataka (ASER 2021)</t>
  </si>
  <si>
    <t>We previously thought that children in Std 4 in Mar 2021 were the same as those in Std 3 in Oct 2018. However, that was not case as 2 academic years had passed between the two dates.</t>
  </si>
  <si>
    <t>See India Tab</t>
  </si>
  <si>
    <t xml:space="preserve">Looking at the historical data (only available for some grades and tasks), we find very similar losses to those previously found. </t>
  </si>
  <si>
    <t>State - Rural</t>
  </si>
  <si>
    <t>Age: 5 to 16 (but learning only for grades 3-5 and 5-7)</t>
  </si>
  <si>
    <t>18385 children</t>
  </si>
  <si>
    <t>Math (subtration and division) and reading at Grade 2 level</t>
  </si>
  <si>
    <t>Months obtained directly, assuming 9 months = 1 academic year. To estimate the expected growth til the latest observed date, we use the previous two years and adjust multiplying for any time difference.</t>
  </si>
  <si>
    <t xml:space="preserve">Learning losses in the magnitude of 44% of what was expected in 2.4 academic years or 9.5 months (.44*9*2.4) for 10 months of school closures. </t>
  </si>
  <si>
    <t>http://img.asercentre.org/docs/aserkn3-pager_06.09.211.pdf</t>
  </si>
  <si>
    <t>IND-CHA</t>
  </si>
  <si>
    <t>India - Chattisgarh (ASER 2022)</t>
  </si>
  <si>
    <t>31,400 children</t>
  </si>
  <si>
    <t>We found learning losses in the magnitude of 41% of what was expected in 3 academic years or 11.1 months (.41*9*3) for 16 months of school closure.</t>
  </si>
  <si>
    <t>http://img.asercentre.org/docs/asercg2021_fullreport_11.01.2021.pdf</t>
  </si>
  <si>
    <t>IND-WB</t>
  </si>
  <si>
    <t>India - West Bengal (ASER 2022)</t>
  </si>
  <si>
    <t>State</t>
  </si>
  <si>
    <t>Age: 5 to 16</t>
  </si>
  <si>
    <t>Mixed results</t>
  </si>
  <si>
    <t>No defined learning loss based on numbers. Difficult to compare</t>
  </si>
  <si>
    <t>http://img.asercentre.org/docs/aserwb20215-pager08.02.202211.36amfinal1.pdf</t>
  </si>
  <si>
    <t>IND</t>
  </si>
  <si>
    <t>India (APF 2021)</t>
  </si>
  <si>
    <t>5 states</t>
  </si>
  <si>
    <t>Grade 2 to Grade 6</t>
  </si>
  <si>
    <t>16067 children</t>
  </si>
  <si>
    <t>More than 80 percent of students have lost at least one specific language ability or mathematical ability from the previous year across all classes</t>
  </si>
  <si>
    <t>No baseline assessment - teachers qualified their students</t>
  </si>
  <si>
    <t>http://publications.azimpremjifoundation.org/2490/</t>
  </si>
  <si>
    <t>PAK</t>
  </si>
  <si>
    <t>Pakistan (CGD 2021)</t>
  </si>
  <si>
    <t>Gender: Both</t>
  </si>
  <si>
    <t>400 students</t>
  </si>
  <si>
    <t>No significant change over time. Boys -ve and Girls +ve</t>
  </si>
  <si>
    <t>Very Short Phone Assesment. Very small sample</t>
  </si>
  <si>
    <t>https://www.cgdev.org/blog/new-data-learning-loss-pakistan</t>
  </si>
  <si>
    <t>NPL</t>
  </si>
  <si>
    <t>Nepal (IEG 2022)</t>
  </si>
  <si>
    <t>Gender: Girls
Grade 9 and 10</t>
  </si>
  <si>
    <t>Cross-cohort sample 1,046 and 432 girls in Post-Covid19 and Midline (July 2019).</t>
  </si>
  <si>
    <t>The average scores were even lower – with average scores of 0.82 SDs and 1.01 SDs lower in math and reading, respectively.</t>
  </si>
  <si>
    <t>Super small sample of girls only</t>
  </si>
  <si>
    <t>BGD</t>
  </si>
  <si>
    <t>Age: 12 to 19</t>
  </si>
  <si>
    <t>Girls test scores in rural Bangladesh declined by 5-6 % than previous years.</t>
  </si>
  <si>
    <t>RCT for girls offering life skills and remedial education for underperforming adolescent girls in grade 7 and 8. We will have more data from 2 upcoming studies</t>
  </si>
  <si>
    <t>https://knowledgecommons.popcouncil.org/cgi/viewcontent.cgi?article=2545&amp;context=departments_sbsr-pgy</t>
  </si>
  <si>
    <t>LAC</t>
  </si>
  <si>
    <t>BRA</t>
  </si>
  <si>
    <t>State - São Paulo</t>
  </si>
  <si>
    <t>Grade 6 to 12</t>
  </si>
  <si>
    <t>4.7 Million middle-school students and 3.7 Million high-school students.</t>
  </si>
  <si>
    <t>The average school in São Paulo State remained closed for approximately 35 weeks throughout 2020. As such, our estimates imply that students lost approximately 0.009 s.d. of learning each week relative to in-person classes. students had only learned 27.5% of the in-person equivalent</t>
  </si>
  <si>
    <t>https://www.nature.com/articles/s41562-022-01350-6</t>
  </si>
  <si>
    <t>Brazil (Education Secretariat 2021)</t>
  </si>
  <si>
    <t>At the beginning of 2021, Grades 5, 9 and 12 took state-wide assessments on Portuguese and Math. There is historical data for these assessments. Furthermore, there is historical SAREP test data for Grade 3 students that are the same as those that took the 2021 test in Grade 5</t>
  </si>
  <si>
    <t xml:space="preserve">Aveage of historical Grade 3 SAREP results </t>
  </si>
  <si>
    <t>Grade 5 results</t>
  </si>
  <si>
    <t>Compare historical and during COVID test scores for Grades 3 and 5, where the same students took the test between the last pre-COVID test and the last during-COVID observation</t>
  </si>
  <si>
    <t>Grade: 3 to 5</t>
  </si>
  <si>
    <t>&gt; 300 schools and &gt; 6000 students in each grade</t>
  </si>
  <si>
    <t>Portuguese and Math</t>
  </si>
  <si>
    <t xml:space="preserve">After 15 months (-6 of break), students at beginning of grade 5 score sligthly better than at the end of grade 3 (+7 points) and worse in math (-16 points) -&gt; assume full year lost on average or 10 months. </t>
  </si>
  <si>
    <t>https://www.educacao.sp.gov.br/wp-content/uploads/2021/04/Apresenta%c3%a7%c3%a3o-Estudo-Amostral.pdf</t>
  </si>
  <si>
    <t>NA</t>
  </si>
  <si>
    <t>USA</t>
  </si>
  <si>
    <t>Four US R1 PhD-granting institutions</t>
  </si>
  <si>
    <t>Economics: 0.19 S.D. Assessment comparison Spring 2020 to Spring or Fall 2019</t>
  </si>
  <si>
    <t>https://www.nber.org/system/files/working_papers/w28022/w28022.pdf</t>
  </si>
  <si>
    <t>Grade: 3 to 8</t>
  </si>
  <si>
    <t>4.4 million students</t>
  </si>
  <si>
    <t>1. Math: 5-10 percentile points 2. Reading: Insignificant comparison to same-grade students in fall 2019</t>
  </si>
  <si>
    <t>https://www.nwea.org/content/uploads/2020/11/Collaborative-brief-Learning-during-COVID-19.NOV2020.pdf</t>
  </si>
  <si>
    <t>5.4 million U.S. students</t>
  </si>
  <si>
    <t>Average fall 2021 math test scores in grades 3-8 were 0.20-0.27 SD lower relative to same-grade peers in fall 2019. 
Reading test scores decreased by 0.09-0.18 SDs.</t>
  </si>
  <si>
    <t>Possible sample selection for COVID cohort</t>
  </si>
  <si>
    <t>https://edworkingpapers.com/sites/default/files/ai22-521.pdf</t>
  </si>
  <si>
    <t>USA-CA</t>
  </si>
  <si>
    <t>State - California</t>
  </si>
  <si>
    <t>Grades 4 to 8</t>
  </si>
  <si>
    <t>100,000 students</t>
  </si>
  <si>
    <t>Learning lag of 2.6 months in English language arts and 2.5 months in math. Multiple interim assessments comparison from fall 2019 to fall 2020,</t>
  </si>
  <si>
    <t>https://edpolicyinca.org/publications/covid-19-impacts-student-learning</t>
  </si>
  <si>
    <t>CAN</t>
  </si>
  <si>
    <t>City -  Edmonton. Based on two different study</t>
  </si>
  <si>
    <t>Grade 2 and Grade 3</t>
  </si>
  <si>
    <t>Decline in Grades 2 and 3 was 2 to 5 standard points, which corresponds to about 4 to 8 months behind where students should have been</t>
  </si>
  <si>
    <t>https://www.researchgate.net/publication/352546252_Covid-19%27s_Impact_on_Children%27s_Reading_Scores_Data_Trends_and_Complementary_Interview</t>
  </si>
  <si>
    <t>MEX</t>
  </si>
  <si>
    <t>This study compares the results of two household surveys conducted in Nov 2018 (prior to the pandemic) and May 2021 (when schools were still closed), which include an ASER-type learning assessment on reading and math.</t>
  </si>
  <si>
    <t>Comparie two cross-sections of children ages 10-15 at the household level before and during school closures</t>
  </si>
  <si>
    <t>2 states - Campeche and Yucatan</t>
  </si>
  <si>
    <t>Age: 10 to 15</t>
  </si>
  <si>
    <t>3161 students</t>
  </si>
  <si>
    <t>Not available in the study. Using the most simple benchmark of learning gains in the range of 0.33 SD per year, we can estimate about ~15 months of learning losses.</t>
  </si>
  <si>
    <t>Learning loss : 0.34 to 0.45 SD in reading and 0.62-0.82 SD in numeracy. Compared the results of two household surveys conducted in 2019 and 2021</t>
  </si>
  <si>
    <t>Norbert didn't like. It uses ASER metholody. Samples not fully comparable but controlling for SES</t>
  </si>
  <si>
    <t>https://www.sciencedirect.com/science/article/pii/S0738059321001681</t>
  </si>
  <si>
    <t>USA-VA</t>
  </si>
  <si>
    <t>USA - VA (UVA PALS 2021)</t>
  </si>
  <si>
    <t>State - Virginia</t>
  </si>
  <si>
    <t>Grade: Pre, Grade 1, 2</t>
  </si>
  <si>
    <t xml:space="preserve">Below Benchmark Levels: 2019 - 21.3% || 2020 - 30.8% || 2021 - 34.9% </t>
  </si>
  <si>
    <t>https://pals.virginia.edu/public/pdfs/login/PALS_StateReport_Fall_2021.pdf</t>
  </si>
  <si>
    <t>EAP</t>
  </si>
  <si>
    <t>AUS</t>
  </si>
  <si>
    <t>State - New South Wales</t>
  </si>
  <si>
    <t>Grade: 3</t>
  </si>
  <si>
    <t>4800 Year 3 and 4 students from 113 NSW government school</t>
  </si>
  <si>
    <t>For each of the Year 3 and Year 4 samples, no differences in student achievement growth were recorded between 2019 and 2020.</t>
  </si>
  <si>
    <t>Could be good - although small sample</t>
  </si>
  <si>
    <t>https://link.springer.com/article/10.1007%2Fs13384-021-00436-w</t>
  </si>
  <si>
    <t>CHN</t>
  </si>
  <si>
    <t>City - Baise City</t>
  </si>
  <si>
    <t>Grade 9</t>
  </si>
  <si>
    <t>1,835 students</t>
  </si>
  <si>
    <t>Students receiving online education during lockdown improved scores by 0.22 SD relative to pupils without learning support from their school.</t>
  </si>
  <si>
    <t>3 schools - No comparison cohort earlier</t>
  </si>
  <si>
    <t>https://halshs.archives-ouvertes.fr/halshs-02901505/document</t>
  </si>
  <si>
    <t>JPN</t>
  </si>
  <si>
    <t>Assessment of two cohorts of children. Those who experienced COVID-19 school closures (FY2020 P6 - Treatment cohort) and those who did not (FY2019 P6 Control cohort) — from the "Manabi Nara" math achievement test</t>
  </si>
  <si>
    <t>City - Nara City</t>
  </si>
  <si>
    <t>Grade 5 and 6</t>
  </si>
  <si>
    <t>5,400 students</t>
  </si>
  <si>
    <t>Math</t>
  </si>
  <si>
    <t>Math scores increased after six months from the school closure. (NOTE - The 0 learning loss is taken from Patrinos et. al 2022 - Table 2)</t>
  </si>
  <si>
    <t>Do not have losses in SD nor can one benchmark</t>
  </si>
  <si>
    <t>http://www2.econ.osaka-u.ac.jp/econ_society/dp/2114.pdf</t>
  </si>
  <si>
    <t>New Study added (05/10) - Also the 0 learning loss is for two reasons 1) distribution of ICT to every student. 2) Reduction of summer holidays</t>
  </si>
  <si>
    <t>Study</t>
  </si>
  <si>
    <t>Timing</t>
  </si>
  <si>
    <t>Data and Sample</t>
  </si>
  <si>
    <t>Netherlands (Engzell et al., 2021)</t>
  </si>
  <si>
    <t>Right after the first lockdown. Only exposed to first school closure.</t>
  </si>
  <si>
    <t>The sample covers 15% of all primary schools in the Netherlands. Broadly nationally representative. Data from Dutch National Institute for Educational Measurement (CITO)</t>
  </si>
  <si>
    <t>Netherlands (Schuurman et al., 2021)</t>
  </si>
  <si>
    <t>Looks more at variation by socioeconomic status, grade, and gender. Average learning loss 2.47 months in Math and 2.35 months in reading comprehension.</t>
  </si>
  <si>
    <t>Subsample of the above CITO test data for one large anonymized city with high % of vulnerable students</t>
  </si>
  <si>
    <t>Netherlands (Haelermans et al., 2021)</t>
  </si>
  <si>
    <t>On average, -0.15 sd learning loss in spelling, -0.14 sd in reading, and -0.21 sd in math. Also looks at variation by parental education, family income, migration and gender.</t>
  </si>
  <si>
    <t xml:space="preserve">National with more than 19% of all Dutch primary schools and a slight overrepresentation of disadvantaged students and schools. Data from the Netherlands Cohort Study on Education (NCSE). </t>
  </si>
  <si>
    <t>201,819 students in 1,178 schools</t>
  </si>
  <si>
    <t>https://journals.plos.org/plosone/article?id=10.1371/journal.pone.0261114</t>
  </si>
  <si>
    <t>One year after pandemic. Exposed to two school closures.</t>
  </si>
  <si>
    <t>COVID cohort scored -0.06 sd in spelling, -0.17 sd in reading, and -0.12 sd in math  less than non-COVID cohort (or Spelling 6 weeks, Reading 17 weeks, Math 12 weeks for a full school year).</t>
  </si>
  <si>
    <t xml:space="preserve">National with more than 25% of all Dutch primary schools and a slight overrepresentation of disadvantaged students and schools. Data from the Netherlands Cohort Study on Education (NCSE). </t>
  </si>
  <si>
    <t>330,000 students and 1,600 schools</t>
  </si>
  <si>
    <t>Netherlands (Haelermans et al., 2022)</t>
  </si>
  <si>
    <t>One and a half years after pandemic. Exposed to two school closures.</t>
  </si>
  <si>
    <t>Learning losses  -0.07 sd for reading and -0.11 sd for math vs pre-COVID cohort. For spelling in G2 &amp; 3, learning growth is -0.07 sd, for G4 &amp; 5,  learning growth is higher than before the pandemic.</t>
  </si>
  <si>
    <t>Same as above but slightly larger than above with 30% of all Dutch primary schools.</t>
  </si>
  <si>
    <t>535,323 students and 1,900 schools</t>
  </si>
  <si>
    <t>https://pubs.aeaweb.org/doi/pdfplus/10.1257/pandp.20221107</t>
  </si>
  <si>
    <t>4 months</t>
  </si>
  <si>
    <t>1 year</t>
  </si>
  <si>
    <t>1.5 years</t>
  </si>
  <si>
    <t>Spelling</t>
  </si>
  <si>
    <t>G2-3: -0.07sd &amp; G4-5: +0.09sd</t>
  </si>
  <si>
    <t>% Not Enrolled by Age</t>
  </si>
  <si>
    <t>Age</t>
  </si>
  <si>
    <t>Other studies</t>
  </si>
  <si>
    <t>Language</t>
  </si>
  <si>
    <t>Key Finding</t>
  </si>
  <si>
    <t>Germany (Hamburg)</t>
  </si>
  <si>
    <t>German</t>
  </si>
  <si>
    <t>Reports no systematic long-term loss in learning achievements</t>
  </si>
  <si>
    <t>https://www.pedocs.de/volltexte/2021/21514/pdf/DDS_Beiheft_17_2021_Depping_et_al_Kompetenzstaende_Hamburger.pdf</t>
  </si>
  <si>
    <t>Test performances of incoming fifth-graders in 2020 were compared to test performances of incoming fifthgraders in 2019 (each year’s n &gt; 13,000). Surprisingly, students’ reading scores were actually higher in the pandemic year 2020 compared to the previous year (0.05 standard deviations). Mathematics scores were slightly lower in 2020 compared to 2019 (0.02 standard deviations).</t>
  </si>
  <si>
    <t>Portuguese</t>
  </si>
  <si>
    <t>Avg</t>
  </si>
  <si>
    <t>Diff</t>
  </si>
  <si>
    <t>Grade 3</t>
  </si>
  <si>
    <t>Karnataka</t>
  </si>
  <si>
    <t>% of children who can do subtraction</t>
  </si>
  <si>
    <t>% of children who can do divisions</t>
  </si>
  <si>
    <t>% of children who can do substraction</t>
  </si>
  <si>
    <t>Grade</t>
  </si>
  <si>
    <t>Growth 2016-18</t>
  </si>
  <si>
    <t>Expected Growth 2018-21</t>
  </si>
  <si>
    <t>Actual Growth 2018-21</t>
  </si>
  <si>
    <t>% of Expected</t>
  </si>
  <si>
    <t>Std 2</t>
  </si>
  <si>
    <t>Std 3</t>
  </si>
  <si>
    <t>Std 3-5</t>
  </si>
  <si>
    <t>Std 5</t>
  </si>
  <si>
    <t>Std 4</t>
  </si>
  <si>
    <t>*This is the weighted average for children in government and private schools only.</t>
  </si>
  <si>
    <t>Std 6</t>
  </si>
  <si>
    <t>of what they would have learned in 2.4 academic years time</t>
  </si>
  <si>
    <t>% of children who can do read at Std 1</t>
  </si>
  <si>
    <t>% of children who can read at Std 2</t>
  </si>
  <si>
    <t>Std 5-8</t>
  </si>
  <si>
    <t>Std 8</t>
  </si>
  <si>
    <t>Chhattisgarh</t>
  </si>
  <si>
    <t>% of children who can do division</t>
  </si>
  <si>
    <t>Std 5-7</t>
  </si>
  <si>
    <t>Std 7</t>
  </si>
  <si>
    <t>of what they would have learned in 3 academic years</t>
  </si>
  <si>
    <t>180 Quintile 1 to 3 schools in the Ehlanzeni and Gert Sibande Districts of Mpumalanga</t>
  </si>
  <si>
    <t>Poor quality (counterfactul is from different study and only measures language and English) and not representative</t>
  </si>
  <si>
    <t>Schools closed twice during to the COVID-19-crisis. First school closure from the Mar 16 to May 11, 2020.</t>
  </si>
  <si>
    <t>Only 1 year after pandemic - there is a newer study</t>
  </si>
  <si>
    <t>There's a longer term paper</t>
  </si>
  <si>
    <t>4 months after the pandemic - there's a newer study</t>
  </si>
  <si>
    <t>1-3 months after schools reopened. Only exposed to first school closure.</t>
  </si>
  <si>
    <t>Learning losses  -0.07 sd for reading and -0.11 sd for math vs pre-COVID cohort. For spelling in G2 &amp; 3, learning losses are -0.07 sd, for G4 &amp; 5,  learning growth is 0.09 (higher than before the pandemic).</t>
  </si>
  <si>
    <t>Follow the same students over time w/ the same tests and across different grades</t>
  </si>
  <si>
    <t>Basic numeracy (add, subtract, multiply, divide)</t>
  </si>
  <si>
    <t>Compare to status quo learning trajectories per year via  across grade comparison for "can divide"</t>
  </si>
  <si>
    <t>Schools closed in late March 2020, and while they partially reopened twice temporarily, during the period of this study's assessment they were fully closed</t>
  </si>
  <si>
    <t>Broadly nationally representative, 180 schools</t>
  </si>
  <si>
    <t>2,000 (a third randomized to control group)</t>
  </si>
  <si>
    <t>Mexico (Alasino et al. 2022)</t>
  </si>
  <si>
    <t>In March 2020 (pre-covid), an exam was taken in 5th and 6th grades (same exam) and 1st and 2nd grade (different exams) in 6 municipalities</t>
  </si>
  <si>
    <t>In Nov-Dec 2021  exams were taken in the same 4 grades using the same instruments as in 2020 but in the entire state of Guanajuato (46 municipalities)</t>
  </si>
  <si>
    <t>Since only 5th and 6th grades have the same exams, the analysis is restricted to these grades</t>
  </si>
  <si>
    <t>This study compare the results from a pre-COVID census in 6 municipalities to the post-COVID results in a vertically equated exam for 46 municipalities. Schools closed in April 2020 and reopen in aug 2021.</t>
  </si>
  <si>
    <t>Grades 5 to 6</t>
  </si>
  <si>
    <t>10,611 students in grade 5 in 2020 and 10,331 students in grade 6 in 2021</t>
  </si>
  <si>
    <t xml:space="preserve">Census of school in 6 municipalities in Guanajuato </t>
  </si>
  <si>
    <t>Spanish and Math</t>
  </si>
  <si>
    <t xml:space="preserve">Take results in previous years as normal progression </t>
  </si>
  <si>
    <t>Learning loss of -0.42 (Spanish) and -1.88 (math) percentage points in the % of correct answers compared to Grade 5 of 2020. This is equivalent to 0.69 school years in Spanish and 1.03 in mathematics.</t>
  </si>
  <si>
    <t>Uganda (Angrist et al. 2022)</t>
  </si>
  <si>
    <t>Japan (Asakawa et al. 2021)</t>
  </si>
  <si>
    <t>Netherlands (Engzell et al. 2021)</t>
  </si>
  <si>
    <t>Netherlands (Schuurman et al. 2021)</t>
  </si>
  <si>
    <t>Netherlands et al. (Haelermans 2021)</t>
  </si>
  <si>
    <t>Switzerland (Tomasik et al. 2020)</t>
  </si>
  <si>
    <t>Germany (Schult et al. 2021)</t>
  </si>
  <si>
    <t>Germany (Ludewig et al. 2022)</t>
  </si>
  <si>
    <t>Belgium (Maldonado et al. 2021)</t>
  </si>
  <si>
    <t>Belgium (Gambi et al. 2021)</t>
  </si>
  <si>
    <t>Italy (Contini et al. 2021)</t>
  </si>
  <si>
    <t>United Kingdom (Rose et al. 2021)</t>
  </si>
  <si>
    <t>United Kingdom (Major et al. 2021)</t>
  </si>
  <si>
    <t>United Kingdom (Blainey et al. 2021)</t>
  </si>
  <si>
    <t>United Kingdom (Juniper et al. 2021)</t>
  </si>
  <si>
    <t>Spain (Arenas et al. 2022)</t>
  </si>
  <si>
    <t>Greece (Lambropoulos et al. 2022)</t>
  </si>
  <si>
    <t>Denmark (Birkelund et al. 2021)</t>
  </si>
  <si>
    <t>Russia (Chaban et al. 2021)</t>
  </si>
  <si>
    <t>Norway (Skar et al. 2021)</t>
  </si>
  <si>
    <t>South Africa (Ardington et al. 2021)</t>
  </si>
  <si>
    <t>South Africa (Shepherd et al. 2021)</t>
  </si>
  <si>
    <t>Ghana (Wolf et al. 2021)</t>
  </si>
  <si>
    <t>Ethiopia (Kim et al. 2021)</t>
  </si>
  <si>
    <t>Ethiopia (Bayley et al. 2021)</t>
  </si>
  <si>
    <t>Malawi (Asim et al. 2022)</t>
  </si>
  <si>
    <t>Bangladesh (Amin et al. 2021)</t>
  </si>
  <si>
    <t>Brazil (Lichand et al. 2022</t>
  </si>
  <si>
    <t>USA (Kuhfeld et al. 2020)</t>
  </si>
  <si>
    <t>USA (Kuhfeld et al. 2022)</t>
  </si>
  <si>
    <t>USA - CA (Pier et al. 2021)</t>
  </si>
  <si>
    <t>Canada (Georgiou et al. 2021)</t>
  </si>
  <si>
    <t>Mexico (Hevia et al. 2022)</t>
  </si>
  <si>
    <t>Australia (Gore et al. 2021)</t>
  </si>
  <si>
    <t>China (Clark et al. 2021)</t>
  </si>
  <si>
    <t>ARG</t>
  </si>
  <si>
    <t>Argentina (Ministry of Education 2022)</t>
  </si>
  <si>
    <t>%</t>
  </si>
  <si>
    <t>Score</t>
  </si>
  <si>
    <t>Below basic</t>
  </si>
  <si>
    <t>Basic</t>
  </si>
  <si>
    <t>Satisfactory</t>
  </si>
  <si>
    <t>Advanced</t>
  </si>
  <si>
    <t>Weighted Avg</t>
  </si>
  <si>
    <t>Linear Prediction</t>
  </si>
  <si>
    <t>Mean Prediction</t>
  </si>
  <si>
    <t>Difference actual vs predicted (SD)</t>
  </si>
  <si>
    <t>Avg Linear Prediction</t>
  </si>
  <si>
    <t>Avg Mean Prediction</t>
  </si>
  <si>
    <t>School Closures UNICEF</t>
  </si>
  <si>
    <t>Fully closed</t>
  </si>
  <si>
    <t>Partially open</t>
  </si>
  <si>
    <t>Months</t>
  </si>
  <si>
    <t>16 school months between April 1 2020 and Dec 1 2021</t>
  </si>
  <si>
    <t>Jan</t>
  </si>
  <si>
    <t>Feb</t>
  </si>
  <si>
    <t>Mar</t>
  </si>
  <si>
    <t>Apr</t>
  </si>
  <si>
    <t>May</t>
  </si>
  <si>
    <t>Jun</t>
  </si>
  <si>
    <t>Jul</t>
  </si>
  <si>
    <t>Aug</t>
  </si>
  <si>
    <t>Sep</t>
  </si>
  <si>
    <t>Oct</t>
  </si>
  <si>
    <t>Nov</t>
  </si>
  <si>
    <t>Dec</t>
  </si>
  <si>
    <t>Not available yet (revise). It is done using the 0.3 SD typical progression.</t>
  </si>
  <si>
    <t>Should Have</t>
  </si>
  <si>
    <t>Actually</t>
  </si>
  <si>
    <t>Guanajuato study is better</t>
  </si>
  <si>
    <t>BFA</t>
  </si>
  <si>
    <t>BDI</t>
  </si>
  <si>
    <t>Ethiopia (Araya et al. 2021)</t>
  </si>
  <si>
    <t>Shared by Andres (Word dcoument email - July 8)</t>
  </si>
  <si>
    <t>Grade 1 and Grade 4</t>
  </si>
  <si>
    <t>Cross-section study design. Compare the numeracy achievement of two cohorts of grade 1 and 4 pupils</t>
  </si>
  <si>
    <t>168 schools and seven regions of Ethiopia. More than two-thirds of the schools are from rural areas of the country.</t>
  </si>
  <si>
    <t>Pre COVID Grade 1 - 2,670; Grade 4 - 2,918 grade. Post COVID Grade 1 - 3,560; Grade 4 - 3,574</t>
  </si>
  <si>
    <t>2020-21 (post-school closure cohort)</t>
  </si>
  <si>
    <t>2018-19 (pre-COVID cohort)</t>
  </si>
  <si>
    <t>Based on a comparison of the progress made by children in grades 1 and 4 prior to the pandemic, we estimate that there is a numeracy loss equivalent to at least one third of the academic year in both grades</t>
  </si>
  <si>
    <t>Collect data in the same schools that were initially part of the RISE project (2018-19)</t>
  </si>
  <si>
    <t>Better study available</t>
  </si>
  <si>
    <t>Uganda - Division</t>
  </si>
  <si>
    <t>Endline</t>
  </si>
  <si>
    <t>Forgoteen</t>
  </si>
  <si>
    <t>Forgone + Forgotten</t>
  </si>
  <si>
    <t>Learning per year</t>
  </si>
  <si>
    <t>Months closed ratio loss</t>
  </si>
  <si>
    <t>Months closed in study</t>
  </si>
  <si>
    <t>Learning loss in months</t>
  </si>
  <si>
    <t>Ethiopia</t>
  </si>
  <si>
    <t>Months of learning lost</t>
  </si>
  <si>
    <t>Pre (start)</t>
  </si>
  <si>
    <t>pre (end)</t>
  </si>
  <si>
    <t>Normal progression (in 9 academic months)</t>
  </si>
  <si>
    <t>Learning loss (9 academic months + 45 days of catch up)</t>
  </si>
  <si>
    <t>post (end)</t>
  </si>
  <si>
    <t>Months of school closure</t>
  </si>
  <si>
    <t>2 assessments at the beginning and end of academic year, pre and post-school closures</t>
  </si>
  <si>
    <r>
      <t>1. Timeline:</t>
    </r>
    <r>
      <rPr>
        <sz val="11"/>
        <color theme="1"/>
        <rFont val="Calibri"/>
        <family val="2"/>
        <scheme val="minor"/>
      </rPr>
      <t> Baseline was done in Aug 2021 and follow-up in Jan 2022 (6 months between both, inclusive) – Were schools open at baseline AND endline?</t>
    </r>
  </si>
  <si>
    <t>1. Schools were closed at baseline and had just started to reopen a couple of weeks before follow-up.  </t>
  </si>
  <si>
    <r>
      <t>2. School closure length: </t>
    </r>
    <r>
      <rPr>
        <sz val="11"/>
        <color theme="1"/>
        <rFont val="Calibri"/>
        <family val="2"/>
        <scheme val="minor"/>
      </rPr>
      <t>As per your calculations 5 months. Was this between baseline and endline? Also, were these children exposed to school closures before baseline?</t>
    </r>
  </si>
  <si>
    <t>1. 5 months is between baseline and follow-up. And yes, children were exposed to school closures before baseline.</t>
  </si>
  <si>
    <t>3. Academic calendar: As per this note, it goes from Jan 10 to Dec 10, with breaks in mid-April (~1 month) and mid-Aug (~1 month) – in addition to ~1 month break from Dec to Jan. That means that in practice, the 5 months of school closure included 1 month of break? Not sure if this already excludes breaks? In other studies we are excluding breaks. </t>
  </si>
  <si>
    <t>1. The 5 month period would have overlapped with the 1 month break, that’s correct. </t>
  </si>
  <si>
    <r>
      <t>4. Sample selection and size:</t>
    </r>
    <r>
      <rPr>
        <sz val="11"/>
        <color theme="1"/>
        <rFont val="Calibri"/>
        <family val="2"/>
        <scheme val="minor"/>
      </rPr>
      <t> Broadly nationally representative, 180 schools and 2,000 students from which ~666 are the ones we are using for learning losses estimation (i.e. control group)</t>
    </r>
  </si>
  <si>
    <t>1. The total sample was 2138, and the sample we are using is 546 students in the baseline and endline control group. Yes, the sample would be broadly nationally representative, and came from 9 districts across the country.</t>
  </si>
  <si>
    <r>
      <t>5. Grades:</t>
    </r>
    <r>
      <rPr>
        <sz val="11"/>
        <color theme="1"/>
        <rFont val="Calibri"/>
        <family val="2"/>
        <scheme val="minor"/>
      </rPr>
      <t> Students selected from grades 3 to 5 and equally distributed among these in baseline.</t>
    </r>
  </si>
  <si>
    <t>1. The distribution across baseline grades is: Grade 3= 37%, Grade 4=30%, Grade 5=33%</t>
  </si>
  <si>
    <r>
      <t>6. Follow-</t>
    </r>
    <r>
      <rPr>
        <sz val="11"/>
        <color theme="1"/>
        <rFont val="Calibri"/>
        <family val="2"/>
        <scheme val="minor"/>
      </rPr>
      <t>up: Same students followed up. They were in a higher grade when tested in Jan 2022?</t>
    </r>
  </si>
  <si>
    <t>1. Correct- At endline, in Jan 2022, students had progressed to the next grade level compared to their recorded grade at baseline.</t>
  </si>
  <si>
    <r>
      <t>7. Assessment tool:</t>
    </r>
    <r>
      <rPr>
        <sz val="11"/>
        <color theme="1"/>
        <rFont val="Calibri"/>
        <family val="2"/>
        <scheme val="minor"/>
      </rPr>
      <t> ASER type questions done by phone at household? Or was it in-person at school?</t>
    </r>
  </si>
  <si>
    <t>1. The ASER-type questions were done by phone at household, using the approach outlined in this paper. </t>
  </si>
  <si>
    <t>In Uganda, prior to the baseline schools were "Fully Closed" starting from March 20, 2020</t>
  </si>
  <si>
    <t>March 20, 2020 to October 14, 2020 -Fully Closed</t>
  </si>
  <si>
    <t>October 15, 2020 to December 18, 2020 - Partially Open</t>
  </si>
  <si>
    <t>December 19, 2020 to January 10, 2021 - Academic Break</t>
  </si>
  <si>
    <t>January 11, 2021 to Febraury 28, 2021 - Fully Closed</t>
  </si>
  <si>
    <t>After 9.6 months of school closure between March 2020 and 2021, an extra 5 months of school closures resulted in 9.8 academic months of learning losses (or over an academic year)</t>
  </si>
  <si>
    <t xml:space="preserve">Phone survey, only one domain, and only measures extra learning losses after 5 months of school closures but w baseline scores affected by 9.63 months of school closures already </t>
  </si>
  <si>
    <t>None - data from Noam</t>
  </si>
  <si>
    <t>After 9.6 months of school closure between March 2020 and 2021, an extra 5 months of school closures from Aug 2021 to Jan 2022 resulted in 9.8 academic months of learning losses (or over an academic year)</t>
  </si>
  <si>
    <t>Uganda (Uwezo 2021; Angrsit et al. 2022)</t>
  </si>
  <si>
    <t>Grades 3-5 (reported for Grade 3 and 4 for now)</t>
  </si>
  <si>
    <t>Average of both above</t>
  </si>
  <si>
    <t>Being averaged</t>
  </si>
  <si>
    <t>Average of two Uganda studies above</t>
  </si>
  <si>
    <t>Averaging with Angrist et al. 2022</t>
  </si>
  <si>
    <t>Averaging with Uwezo 2020</t>
  </si>
  <si>
    <t>Bangladesh (Djanker et al. 2022)</t>
  </si>
  <si>
    <t>Nationally representative.</t>
  </si>
  <si>
    <t>Grades 6 to 8</t>
  </si>
  <si>
    <t>Bangla and Math</t>
  </si>
  <si>
    <t>Equated test scores. Comparing normal rate of progression pre-pandemic to where students in G8 are post-pandemic</t>
  </si>
  <si>
    <t>2018-19</t>
  </si>
  <si>
    <t>2021-22</t>
  </si>
  <si>
    <t>2018-19 to 2021-22</t>
  </si>
  <si>
    <t xml:space="preserve"> 2015–16 to 2018–19</t>
  </si>
  <si>
    <t>8.3 million students in approximately 25,000 public schools</t>
  </si>
  <si>
    <t xml:space="preserve">M </t>
  </si>
  <si>
    <t>SD</t>
  </si>
  <si>
    <t>K-3</t>
  </si>
  <si>
    <t>KF</t>
  </si>
  <si>
    <t>2015-16</t>
  </si>
  <si>
    <t>KS</t>
  </si>
  <si>
    <t>1F</t>
  </si>
  <si>
    <t>2016-17</t>
  </si>
  <si>
    <t>2019-20</t>
  </si>
  <si>
    <t>1S</t>
  </si>
  <si>
    <t>2F</t>
  </si>
  <si>
    <t>2017-18</t>
  </si>
  <si>
    <t>2020-21</t>
  </si>
  <si>
    <t>2S</t>
  </si>
  <si>
    <t>3F</t>
  </si>
  <si>
    <t>3S</t>
  </si>
  <si>
    <t>1-4</t>
  </si>
  <si>
    <t>4F</t>
  </si>
  <si>
    <t>4S</t>
  </si>
  <si>
    <t>2-5</t>
  </si>
  <si>
    <t>5F</t>
  </si>
  <si>
    <t>5S</t>
  </si>
  <si>
    <t>3-6</t>
  </si>
  <si>
    <t>6F</t>
  </si>
  <si>
    <t>6S</t>
  </si>
  <si>
    <t>4-7</t>
  </si>
  <si>
    <t>7F</t>
  </si>
  <si>
    <t>7S</t>
  </si>
  <si>
    <t>5-8</t>
  </si>
  <si>
    <t>8F</t>
  </si>
  <si>
    <t>8S</t>
  </si>
  <si>
    <t>Grades</t>
  </si>
  <si>
    <t>Terms</t>
  </si>
  <si>
    <t>Year</t>
  </si>
  <si>
    <t>N</t>
  </si>
  <si>
    <t>Std Diff</t>
  </si>
  <si>
    <t>Simple Diff</t>
  </si>
  <si>
    <t>Learning Loss in Academic Years</t>
  </si>
  <si>
    <t>https://www.nwea.org/content/uploads/2022/06/Technical-appendix-for-Student-achievement-in-2021-22-Cause-for-hope-and-continued-urgency.pdf</t>
  </si>
  <si>
    <t>Pre-COVID Sample</t>
  </si>
  <si>
    <t>COVID Sample</t>
  </si>
  <si>
    <t>Progression Pre-Covid (Fall to Fall)</t>
  </si>
  <si>
    <t>Notes:</t>
  </si>
  <si>
    <t>*Using mean difference rather than standardized mean difference</t>
  </si>
  <si>
    <t>** Distributions change a little, creating differences between SMD and MD</t>
  </si>
  <si>
    <t>Reading Avg Grades 3-8</t>
  </si>
  <si>
    <t>Math Avg Grades 3-8</t>
  </si>
  <si>
    <t>Combined Avg</t>
  </si>
  <si>
    <t>School Closures</t>
  </si>
  <si>
    <t>*** School closures reported by UNICEF mostly report partial school closures despite large variance in US. We asumme partial is half of the time</t>
  </si>
  <si>
    <t>Districts</t>
  </si>
  <si>
    <t>Avg Years</t>
  </si>
  <si>
    <t>2019 Pass Rate</t>
  </si>
  <si>
    <t>2021 Pass Rate</t>
  </si>
  <si>
    <t>% In-Person</t>
  </si>
  <si>
    <t>% Hybrid</t>
  </si>
  <si>
    <t>% Virtual</t>
  </si>
  <si>
    <t>% Black &amp; Hispanic</t>
  </si>
  <si>
    <t>% FRPL</t>
  </si>
  <si>
    <t>CO</t>
  </si>
  <si>
    <t>CT</t>
  </si>
  <si>
    <t>FL</t>
  </si>
  <si>
    <t>MA</t>
  </si>
  <si>
    <t>MN</t>
  </si>
  <si>
    <t>NV</t>
  </si>
  <si>
    <t>OH</t>
  </si>
  <si>
    <t>RI</t>
  </si>
  <si>
    <t>VA</t>
  </si>
  <si>
    <t>WI</t>
  </si>
  <si>
    <t>WV</t>
  </si>
  <si>
    <t>WY</t>
  </si>
  <si>
    <t>School Closures Oster et al.</t>
  </si>
  <si>
    <t>https://www.nber.org/system/files/working_papers/w29497/w29497.pdf</t>
  </si>
  <si>
    <t>Weights</t>
  </si>
  <si>
    <t>https://nces.ed.gov/programs/digest/d19/tables/dt19_203.20.asp</t>
  </si>
  <si>
    <t>F2017 Enrollment</t>
  </si>
  <si>
    <t>School closure (out of 9 months)</t>
  </si>
  <si>
    <t>Weight</t>
  </si>
  <si>
    <t>**** Oster et al. assumes full school closures from Feb 2020 to May 2020, then weighted avg from 12 states for academic year 2020-21, and no school closures in academic year 2021-22</t>
  </si>
  <si>
    <t>Brazil (Lichand et al. 2022 + Education Secretariat 2021)</t>
  </si>
  <si>
    <t>Average of above</t>
  </si>
  <si>
    <t>Netherlands (Haelermans et al. 2022)</t>
  </si>
  <si>
    <t>Super small sample of girls only. Convenience study w/o information</t>
  </si>
  <si>
    <t>Better study available. Only girls and rural</t>
  </si>
  <si>
    <t>Better, more recent, more representative study</t>
  </si>
  <si>
    <t>Not sure it qualifies as average</t>
  </si>
  <si>
    <t>Count</t>
  </si>
  <si>
    <t>Averaged with Lichand</t>
  </si>
  <si>
    <t>Averaged with SP Education Secretariat</t>
  </si>
  <si>
    <t>NLD</t>
  </si>
  <si>
    <t>CZE</t>
  </si>
  <si>
    <t>ESP</t>
  </si>
  <si>
    <t>ZAF</t>
  </si>
  <si>
    <t>SAEB Results</t>
  </si>
  <si>
    <t>SAEB Projection</t>
  </si>
  <si>
    <t>Student Results</t>
  </si>
  <si>
    <t>2021 beg.</t>
  </si>
  <si>
    <t>IND-TN</t>
  </si>
  <si>
    <t>Students in 2019 in sampled villages in Tamil Nadu</t>
  </si>
  <si>
    <t>India - Tamil Nadu (Singh et al. 2022)</t>
  </si>
  <si>
    <t>YL longitudinal panel with test scores for young children in 2019 and followep up twice in Dec 2021 (as soon as schools reopened) and April-May 2022</t>
  </si>
  <si>
    <t xml:space="preserve">Census of households in selected villages in 2019 baseline. Equated test scores. Comparing learning levels by age pre- and post school closures. </t>
  </si>
  <si>
    <t>Ages 5-8</t>
  </si>
  <si>
    <t>220 villages in 4 districts of Tamil Nadu = 19,467 children</t>
  </si>
  <si>
    <t>Math and language</t>
  </si>
  <si>
    <t>In-study</t>
  </si>
  <si>
    <t>Students tested in December 2021, after 18
months of school closures, displayed severe deficits in learning of about 0.7sd in math and 0.34sd in language compared to identically-aged students in the same villages in 2019.</t>
  </si>
  <si>
    <t>https://worldbankgroup-my.sharepoint.com/:b:/g/personal/abonfield_worldbank_org/EUjhcZkmRQ1Fik3nPRPQtLcB-MWdyauk4m6KBxox-UvuWA?e=OCLCZZ</t>
  </si>
  <si>
    <t>India - KAR + CHA + TN (ASER 2021, 2022, and Singh et al. 2022)</t>
  </si>
  <si>
    <t>Count 2</t>
  </si>
  <si>
    <t>https://www.argentina.gob.ar/sites/default/files/informe_aprender_2021_1.pdf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</si>
</sst>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0.0"/>
    <numFmt numFmtId="165" formatCode="_(* #,##0_);_(* \(#,##0\);_(* &quot;-&quot;??_);_(@_)"/>
  </numFmts>
  <fonts count="31">
    <font>
      <sz val="11"/>
      <color theme="1"/>
      <name val="Calibri"/>
      <family val="2"/>
      <scheme val="minor"/>
    </font>
    <font>
      <u/>
      <sz val="11"/>
      <color theme="10"/>
      <name val="Calibri"/>
      <family val="2"/>
      <scheme val="minor"/>
    </font>
    <font>
      <b/>
      <sz val="11"/>
      <name val="Calibri"/>
      <family val="2"/>
    </font>
    <font>
      <sz val="11"/>
      <name val="Calibri"/>
      <family val="2"/>
      <scheme val="minor"/>
    </font>
    <font>
      <sz val="11"/>
      <name val="Calibri"/>
      <family val="2"/>
    </font>
    <font>
      <u/>
      <sz val="11"/>
      <name val="Calibri"/>
      <family val="2"/>
      <scheme val="minor"/>
    </font>
    <font>
      <b/>
      <sz val="11"/>
      <name val="Calibri"/>
      <family val="2"/>
      <scheme val="minor"/>
    </font>
    <font>
      <sz val="11"/>
      <color rgb="FF000000"/>
      <name val="Calibri"/>
      <family val="2"/>
      <charset val="1"/>
    </font>
    <font>
      <u/>
      <sz val="9"/>
      <color theme="10"/>
      <name val="Calibri"/>
      <family val="2"/>
      <scheme val="minor"/>
    </font>
    <font>
      <u/>
      <sz val="8"/>
      <color theme="10"/>
      <name val="Calibri"/>
      <family val="2"/>
      <scheme val="minor"/>
    </font>
    <font>
      <sz val="10"/>
      <name val="Times New Roman"/>
      <family val="1"/>
    </font>
    <font>
      <sz val="11"/>
      <color rgb="FFFF0000"/>
      <name val="Calibri"/>
      <family val="2"/>
      <scheme val="minor"/>
    </font>
    <font>
      <sz val="11"/>
      <color rgb="FFFF0000"/>
      <name val="Calibri"/>
      <family val="2"/>
    </font>
    <font>
      <u/>
      <sz val="11"/>
      <color rgb="FFFF0000"/>
      <name val="Calibri"/>
      <family val="2"/>
      <scheme val="minor"/>
    </font>
    <font>
      <sz val="11"/>
      <color rgb="FF000000"/>
      <name val="Calibri"/>
      <family val="2"/>
      <scheme val="minor"/>
    </font>
    <font>
      <sz val="11"/>
      <color rgb="FF000000"/>
      <name val="Calibri"/>
      <family val="2"/>
    </font>
    <font>
      <u/>
      <sz val="11"/>
      <color rgb="FF000000"/>
      <name val="Calibri"/>
      <family val="2"/>
      <scheme val="minor"/>
    </font>
    <font>
      <sz val="11"/>
      <name val="Calibri"/>
    </font>
    <font>
      <sz val="11"/>
      <color theme="1"/>
      <name val="Calibri"/>
      <family val="2"/>
      <scheme val="minor"/>
    </font>
    <font>
      <b/>
      <sz val="11"/>
      <color theme="1"/>
      <name val="Calibri"/>
      <family val="2"/>
      <scheme val="minor"/>
    </font>
    <font>
      <b/>
      <sz val="9"/>
      <color theme="1"/>
      <name val="Calibri"/>
      <family val="2"/>
    </font>
    <font>
      <sz val="9"/>
      <color theme="1"/>
      <name val="Calibri"/>
      <family val="2"/>
    </font>
    <font>
      <sz val="9"/>
      <color rgb="FF000000"/>
      <name val="Calibri"/>
      <family val="2"/>
    </font>
    <font>
      <sz val="8"/>
      <name val="Calibri"/>
      <family val="2"/>
      <scheme val="minor"/>
    </font>
    <font>
      <b/>
      <sz val="12"/>
      <color theme="1"/>
      <name val="Calibri"/>
      <family val="2"/>
      <scheme val="minor"/>
    </font>
    <font>
      <sz val="9"/>
      <name val="Arial"/>
      <family val="2"/>
    </font>
    <font>
      <i/>
      <sz val="9"/>
      <name val="Arial"/>
      <family val="2"/>
    </font>
    <font>
      <sz val="11"/>
      <color theme="1"/>
      <name val="Arial"/>
      <family val="2"/>
    </font>
    <font>
      <sz val="11"/>
      <name val="Arial"/>
      <family val="2"/>
    </font>
    <font>
      <sz val="11"/>
      <color rgb="FF000000"/>
      <name val="Arial"/>
      <family val="2"/>
    </font>
    <font>
      <sz val="11"/>
      <name val="Calibri"/>
      <family val="2"/>
      <charset val="1"/>
    </font>
  </fonts>
  <fills count="6">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9"/>
        <bgColor indexed="64"/>
      </patternFill>
    </fill>
    <fill>
      <patternFill patternType="solid">
        <fgColor rgb="FFFF0000"/>
        <bgColor indexed="64"/>
      </patternFill>
    </fill>
  </fills>
  <borders count="23">
    <border>
      <left/>
      <right/>
      <top/>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indexed="64"/>
      </left>
      <right style="thin">
        <color indexed="64"/>
      </right>
      <top style="thin">
        <color indexed="64"/>
      </top>
      <bottom style="thin">
        <color indexed="64"/>
      </bottom>
      <diagonal/>
    </border>
    <border>
      <left style="thin">
        <color theme="1" tint="0.499984740745262"/>
      </left>
      <right/>
      <top style="thin">
        <color theme="1" tint="0.499984740745262"/>
      </top>
      <bottom style="thin">
        <color theme="1" tint="0.499984740745262"/>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rgb="FF000000"/>
      </bottom>
      <diagonal/>
    </border>
    <border>
      <left/>
      <right/>
      <top style="thin">
        <color rgb="FF000000"/>
      </top>
      <bottom/>
      <diagonal/>
    </border>
    <border>
      <left/>
      <right/>
      <top/>
      <bottom style="thin">
        <color indexed="64"/>
      </bottom>
      <diagonal/>
    </border>
    <border>
      <left/>
      <right/>
      <top style="thin">
        <color rgb="FF000000"/>
      </top>
      <bottom style="thin">
        <color rgb="FF000000"/>
      </bottom>
      <diagonal/>
    </border>
    <border>
      <left style="medium">
        <color indexed="64"/>
      </left>
      <right/>
      <top/>
      <bottom/>
      <diagonal/>
    </border>
    <border>
      <left/>
      <right style="medium">
        <color indexed="64"/>
      </right>
      <top/>
      <bottom/>
      <diagonal/>
    </border>
  </borders>
  <cellStyleXfs count="4">
    <xf numFmtId="0" fontId="0" fillId="0" borderId="0"/>
    <xf numFmtId="0" fontId="1" fillId="0" borderId="0" applyNumberFormat="0" applyFill="0" applyBorder="0" applyAlignment="0" applyProtection="0"/>
    <xf numFmtId="9" fontId="18" fillId="0" borderId="0" applyFont="0" applyFill="0" applyBorder="0" applyAlignment="0" applyProtection="0"/>
    <xf numFmtId="43" fontId="18" fillId="0" borderId="0" applyFont="0" applyFill="0" applyBorder="0" applyAlignment="0" applyProtection="0"/>
  </cellStyleXfs>
  <cellXfs count="159">
    <xf numFmtId="0" fontId="0" fillId="0" borderId="0" xfId="0"/>
    <xf numFmtId="0" fontId="3" fillId="0" borderId="0" xfId="0" applyFont="1" applyAlignment="1">
      <alignment horizontal="center" vertical="center" wrapText="1"/>
    </xf>
    <xf numFmtId="0" fontId="6" fillId="0" borderId="0" xfId="0" applyFont="1" applyAlignment="1">
      <alignment horizontal="center" vertical="center" wrapText="1"/>
    </xf>
    <xf numFmtId="0" fontId="11" fillId="0" borderId="0" xfId="0" applyFont="1" applyAlignment="1">
      <alignment horizontal="center" vertical="center" wrapText="1"/>
    </xf>
    <xf numFmtId="0" fontId="6"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0" fillId="0" borderId="1" xfId="0" applyBorder="1" applyAlignment="1">
      <alignment horizontal="center" vertical="center" wrapText="1"/>
    </xf>
    <xf numFmtId="0" fontId="7" fillId="0" borderId="1" xfId="0" applyFont="1" applyBorder="1" applyAlignment="1">
      <alignment horizontal="center" vertical="center" wrapText="1"/>
    </xf>
    <xf numFmtId="0" fontId="4" fillId="2" borderId="1" xfId="0" applyFont="1" applyFill="1" applyBorder="1" applyAlignment="1">
      <alignment horizontal="center" vertical="center" wrapText="1"/>
    </xf>
    <xf numFmtId="3" fontId="4"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0" xfId="0" applyFont="1" applyAlignment="1">
      <alignment horizontal="center" vertical="center" wrapText="1"/>
    </xf>
    <xf numFmtId="0" fontId="5" fillId="0" borderId="0" xfId="1" applyFont="1" applyFill="1" applyBorder="1" applyAlignment="1">
      <alignment horizontal="center" vertical="center" wrapText="1"/>
    </xf>
    <xf numFmtId="0" fontId="1" fillId="0" borderId="0" xfId="1" applyFill="1" applyBorder="1" applyAlignment="1">
      <alignment horizontal="center" vertical="center" wrapText="1"/>
    </xf>
    <xf numFmtId="0" fontId="17" fillId="0" borderId="1" xfId="0" applyFont="1" applyBorder="1" applyAlignment="1">
      <alignment horizontal="center" vertical="center" wrapText="1"/>
    </xf>
    <xf numFmtId="0" fontId="0" fillId="0" borderId="0" xfId="0" applyAlignment="1">
      <alignment horizontal="center" vertical="center"/>
    </xf>
    <xf numFmtId="3" fontId="3" fillId="0" borderId="1" xfId="0" applyNumberFormat="1" applyFont="1" applyBorder="1" applyAlignment="1">
      <alignment horizontal="center" vertical="center" wrapText="1"/>
    </xf>
    <xf numFmtId="3" fontId="14" fillId="0" borderId="1" xfId="0" applyNumberFormat="1" applyFont="1" applyBorder="1" applyAlignment="1">
      <alignment horizontal="center" vertical="center" wrapText="1"/>
    </xf>
    <xf numFmtId="3" fontId="12" fillId="0" borderId="1" xfId="0" applyNumberFormat="1" applyFont="1" applyBorder="1" applyAlignment="1">
      <alignment horizontal="center" vertical="center" wrapText="1"/>
    </xf>
    <xf numFmtId="0" fontId="7" fillId="0" borderId="1" xfId="0" applyFont="1" applyBorder="1" applyAlignment="1">
      <alignment horizontal="center" wrapText="1"/>
    </xf>
    <xf numFmtId="0" fontId="4" fillId="0" borderId="0" xfId="0" applyFont="1" applyAlignment="1">
      <alignment horizontal="center" vertical="center" wrapText="1"/>
    </xf>
    <xf numFmtId="0" fontId="5" fillId="0" borderId="3" xfId="1" applyFont="1" applyFill="1" applyBorder="1" applyAlignment="1">
      <alignment horizontal="center" vertical="center" wrapText="1"/>
    </xf>
    <xf numFmtId="0" fontId="1" fillId="0" borderId="3" xfId="1" applyFill="1" applyBorder="1" applyAlignment="1">
      <alignment horizontal="center" vertical="center" wrapText="1"/>
    </xf>
    <xf numFmtId="0" fontId="1" fillId="0" borderId="3" xfId="1" applyBorder="1" applyAlignment="1">
      <alignment horizontal="center" vertical="center" wrapText="1"/>
    </xf>
    <xf numFmtId="0" fontId="8" fillId="0" borderId="3" xfId="1" applyFont="1" applyFill="1" applyBorder="1" applyAlignment="1">
      <alignment horizontal="center" vertical="center" wrapText="1"/>
    </xf>
    <xf numFmtId="0" fontId="9" fillId="0" borderId="3" xfId="1" applyFont="1" applyFill="1" applyBorder="1" applyAlignment="1">
      <alignment horizontal="center" vertical="center" wrapText="1"/>
    </xf>
    <xf numFmtId="0" fontId="1" fillId="0" borderId="3" xfId="1" applyBorder="1" applyAlignment="1">
      <alignment wrapText="1"/>
    </xf>
    <xf numFmtId="0" fontId="8" fillId="0" borderId="3" xfId="1" applyFont="1" applyBorder="1" applyAlignment="1">
      <alignment horizontal="center" vertical="center" wrapText="1"/>
    </xf>
    <xf numFmtId="0" fontId="13" fillId="0" borderId="3" xfId="1" applyFont="1" applyFill="1" applyBorder="1" applyAlignment="1">
      <alignment horizontal="center" vertical="center" wrapText="1"/>
    </xf>
    <xf numFmtId="0" fontId="16" fillId="0" borderId="3" xfId="1" applyFont="1" applyBorder="1" applyAlignment="1">
      <alignment horizontal="center" vertical="center" wrapText="1"/>
    </xf>
    <xf numFmtId="0" fontId="5" fillId="0" borderId="3" xfId="1" applyFont="1" applyBorder="1" applyAlignment="1">
      <alignment horizontal="center" vertical="center" wrapText="1"/>
    </xf>
    <xf numFmtId="0" fontId="8" fillId="0" borderId="3" xfId="1" applyFont="1" applyBorder="1" applyAlignment="1">
      <alignment wrapText="1"/>
    </xf>
    <xf numFmtId="0" fontId="13" fillId="0" borderId="3" xfId="1" applyFont="1" applyBorder="1" applyAlignment="1">
      <alignment wrapText="1"/>
    </xf>
    <xf numFmtId="0" fontId="3" fillId="0" borderId="2" xfId="0" applyFont="1" applyBorder="1" applyAlignment="1">
      <alignment horizontal="center" vertical="center" wrapText="1"/>
    </xf>
    <xf numFmtId="0" fontId="11" fillId="0" borderId="2" xfId="0" applyFont="1" applyBorder="1" applyAlignment="1">
      <alignment horizontal="center" vertical="center" wrapText="1"/>
    </xf>
    <xf numFmtId="0" fontId="14" fillId="0" borderId="2" xfId="0" applyFont="1" applyBorder="1" applyAlignment="1">
      <alignment horizontal="center" vertical="center" wrapText="1"/>
    </xf>
    <xf numFmtId="0" fontId="9" fillId="0" borderId="2" xfId="1" applyFont="1" applyBorder="1" applyAlignment="1">
      <alignment horizontal="center" vertical="center" wrapText="1"/>
    </xf>
    <xf numFmtId="0" fontId="0" fillId="0" borderId="0" xfId="0" applyAlignment="1">
      <alignment horizontal="center"/>
    </xf>
    <xf numFmtId="1" fontId="0" fillId="0" borderId="0" xfId="0" applyNumberFormat="1" applyAlignment="1">
      <alignment horizontal="center"/>
    </xf>
    <xf numFmtId="1" fontId="0" fillId="0" borderId="0" xfId="0" applyNumberFormat="1"/>
    <xf numFmtId="0" fontId="0" fillId="0" borderId="7" xfId="0" applyBorder="1"/>
    <xf numFmtId="0" fontId="19" fillId="0" borderId="0" xfId="0" applyFont="1"/>
    <xf numFmtId="0" fontId="0" fillId="0" borderId="8" xfId="0" applyBorder="1" applyAlignment="1">
      <alignment horizontal="center" vertical="center" wrapText="1"/>
    </xf>
    <xf numFmtId="0" fontId="0" fillId="0" borderId="8" xfId="0" applyBorder="1" applyAlignment="1">
      <alignment vertical="center" wrapText="1"/>
    </xf>
    <xf numFmtId="0" fontId="0" fillId="0" borderId="9" xfId="0" applyBorder="1" applyAlignment="1">
      <alignment vertical="center" wrapText="1"/>
    </xf>
    <xf numFmtId="0" fontId="0" fillId="4" borderId="9" xfId="0" applyFill="1" applyBorder="1" applyAlignment="1">
      <alignment vertical="center" wrapText="1"/>
    </xf>
    <xf numFmtId="0" fontId="0" fillId="0" borderId="0" xfId="0" applyAlignment="1">
      <alignment wrapText="1"/>
    </xf>
    <xf numFmtId="17" fontId="0" fillId="0" borderId="9" xfId="0" applyNumberFormat="1" applyBorder="1" applyAlignment="1">
      <alignment horizontal="center" vertical="center" wrapText="1"/>
    </xf>
    <xf numFmtId="0" fontId="0" fillId="0" borderId="11" xfId="0" applyBorder="1"/>
    <xf numFmtId="0" fontId="0" fillId="0" borderId="12" xfId="0" applyBorder="1"/>
    <xf numFmtId="0" fontId="0" fillId="0" borderId="5" xfId="0" applyBorder="1"/>
    <xf numFmtId="0" fontId="0" fillId="0" borderId="4" xfId="0" applyBorder="1"/>
    <xf numFmtId="0" fontId="0" fillId="0" borderId="5" xfId="0" applyBorder="1" applyAlignment="1">
      <alignment horizontal="center" vertical="center" wrapText="1"/>
    </xf>
    <xf numFmtId="0" fontId="0" fillId="0" borderId="4" xfId="0" applyBorder="1" applyAlignment="1">
      <alignment horizontal="center" vertical="center" wrapText="1"/>
    </xf>
    <xf numFmtId="0" fontId="0" fillId="0" borderId="7" xfId="0" applyBorder="1" applyAlignment="1">
      <alignment horizontal="center" vertical="center" wrapText="1"/>
    </xf>
    <xf numFmtId="164" fontId="0" fillId="0" borderId="13" xfId="0" applyNumberFormat="1" applyBorder="1"/>
    <xf numFmtId="9" fontId="0" fillId="0" borderId="10" xfId="2" applyFont="1" applyBorder="1"/>
    <xf numFmtId="164" fontId="0" fillId="0" borderId="4" xfId="0" applyNumberFormat="1" applyBorder="1"/>
    <xf numFmtId="9" fontId="0" fillId="0" borderId="4" xfId="2" applyFont="1" applyBorder="1"/>
    <xf numFmtId="9" fontId="19" fillId="0" borderId="0" xfId="0" applyNumberFormat="1" applyFont="1"/>
    <xf numFmtId="0" fontId="0" fillId="5" borderId="5" xfId="0" applyFill="1" applyBorder="1"/>
    <xf numFmtId="164" fontId="0" fillId="5" borderId="4" xfId="0" applyNumberFormat="1" applyFill="1" applyBorder="1"/>
    <xf numFmtId="0" fontId="0" fillId="5" borderId="7" xfId="0" applyFill="1" applyBorder="1"/>
    <xf numFmtId="9" fontId="0" fillId="5" borderId="4" xfId="2" applyFont="1" applyFill="1" applyBorder="1"/>
    <xf numFmtId="164" fontId="4" fillId="0" borderId="1" xfId="0" applyNumberFormat="1" applyFont="1" applyBorder="1" applyAlignment="1">
      <alignment horizontal="center" vertical="center" wrapText="1"/>
    </xf>
    <xf numFmtId="0" fontId="0" fillId="0" borderId="0" xfId="0" applyAlignment="1">
      <alignment vertical="center" wrapText="1"/>
    </xf>
    <xf numFmtId="0" fontId="4" fillId="3" borderId="1" xfId="0" applyFont="1" applyFill="1" applyBorder="1" applyAlignment="1">
      <alignment horizontal="center" vertical="center" wrapText="1"/>
    </xf>
    <xf numFmtId="17" fontId="12" fillId="0" borderId="1" xfId="0" applyNumberFormat="1" applyFont="1" applyBorder="1" applyAlignment="1">
      <alignment horizontal="center" vertical="center" wrapText="1"/>
    </xf>
    <xf numFmtId="0" fontId="20" fillId="0" borderId="4" xfId="0" applyFont="1" applyBorder="1" applyAlignment="1">
      <alignment horizontal="center" vertical="center" wrapText="1"/>
    </xf>
    <xf numFmtId="0" fontId="20" fillId="0" borderId="7" xfId="0" applyFont="1" applyBorder="1" applyAlignment="1">
      <alignment horizontal="center" vertical="center" wrapText="1"/>
    </xf>
    <xf numFmtId="0" fontId="21" fillId="0" borderId="8" xfId="0" applyFont="1" applyBorder="1" applyAlignment="1">
      <alignment horizontal="center" vertical="center" wrapText="1"/>
    </xf>
    <xf numFmtId="0" fontId="21" fillId="0" borderId="9" xfId="0" applyFont="1" applyBorder="1" applyAlignment="1">
      <alignment horizontal="center" vertical="center" wrapText="1"/>
    </xf>
    <xf numFmtId="0" fontId="1" fillId="0" borderId="9" xfId="1" applyBorder="1" applyAlignment="1">
      <alignment horizontal="center" vertical="center" wrapText="1"/>
    </xf>
    <xf numFmtId="0" fontId="0" fillId="0" borderId="2" xfId="0" applyBorder="1" applyAlignment="1">
      <alignment vertical="center"/>
    </xf>
    <xf numFmtId="0" fontId="0" fillId="0" borderId="2" xfId="0" applyBorder="1" applyAlignment="1">
      <alignment horizontal="center" vertical="center"/>
    </xf>
    <xf numFmtId="0" fontId="19" fillId="0" borderId="2" xfId="0" applyFont="1" applyBorder="1" applyAlignment="1">
      <alignment horizontal="center" vertical="center"/>
    </xf>
    <xf numFmtId="0" fontId="19" fillId="0" borderId="2" xfId="0" applyFont="1" applyBorder="1" applyAlignment="1">
      <alignment vertical="center"/>
    </xf>
    <xf numFmtId="0" fontId="22" fillId="0" borderId="9" xfId="0" applyFont="1" applyBorder="1" applyAlignment="1">
      <alignment horizontal="center" vertical="center" wrapText="1"/>
    </xf>
    <xf numFmtId="16" fontId="4" fillId="0" borderId="1" xfId="0" applyNumberFormat="1" applyFont="1" applyBorder="1" applyAlignment="1">
      <alignment horizontal="center" vertical="center" wrapText="1"/>
    </xf>
    <xf numFmtId="17" fontId="4" fillId="0" borderId="1" xfId="0" applyNumberFormat="1" applyFont="1" applyBorder="1" applyAlignment="1">
      <alignment horizontal="center" vertical="center" wrapText="1"/>
    </xf>
    <xf numFmtId="0" fontId="3" fillId="0" borderId="0" xfId="0" applyFont="1" applyAlignment="1">
      <alignment vertical="center" wrapText="1"/>
    </xf>
    <xf numFmtId="10" fontId="0" fillId="0" borderId="0" xfId="0" applyNumberFormat="1"/>
    <xf numFmtId="0" fontId="24" fillId="0" borderId="0" xfId="0" applyFont="1"/>
    <xf numFmtId="0" fontId="0" fillId="0" borderId="2" xfId="0" applyBorder="1"/>
    <xf numFmtId="0" fontId="19" fillId="0" borderId="0" xfId="0" applyFont="1" applyAlignment="1">
      <alignment horizontal="center" vertical="center"/>
    </xf>
    <xf numFmtId="2" fontId="0" fillId="0" borderId="2" xfId="0" applyNumberFormat="1" applyBorder="1" applyAlignment="1">
      <alignment vertical="center"/>
    </xf>
    <xf numFmtId="0" fontId="19" fillId="0" borderId="0" xfId="0" applyFont="1" applyAlignment="1">
      <alignment vertical="center"/>
    </xf>
    <xf numFmtId="0" fontId="0" fillId="0" borderId="0" xfId="0" applyAlignment="1">
      <alignment vertical="center"/>
    </xf>
    <xf numFmtId="164" fontId="0" fillId="0" borderId="2" xfId="0" applyNumberFormat="1" applyBorder="1" applyAlignment="1">
      <alignment vertical="center"/>
    </xf>
    <xf numFmtId="0" fontId="19" fillId="0" borderId="0" xfId="0" applyFont="1" applyFill="1" applyBorder="1" applyAlignment="1">
      <alignment vertical="center"/>
    </xf>
    <xf numFmtId="0" fontId="19" fillId="0" borderId="0" xfId="0" applyFont="1" applyAlignment="1">
      <alignment horizontal="left" vertical="center" indent="1"/>
    </xf>
    <xf numFmtId="0" fontId="0" fillId="0" borderId="0" xfId="0" applyAlignment="1">
      <alignment horizontal="left" vertical="center" indent="2"/>
    </xf>
    <xf numFmtId="0" fontId="1" fillId="0" borderId="0" xfId="1" applyAlignment="1">
      <alignment horizontal="left" vertical="center" indent="1"/>
    </xf>
    <xf numFmtId="0" fontId="1" fillId="0" borderId="0" xfId="1" applyAlignment="1">
      <alignment horizontal="left" vertical="center" indent="2"/>
    </xf>
    <xf numFmtId="164" fontId="0" fillId="0" borderId="0" xfId="0" applyNumberFormat="1"/>
    <xf numFmtId="0" fontId="25" fillId="0" borderId="0" xfId="0" applyFont="1" applyAlignment="1">
      <alignment wrapText="1"/>
    </xf>
    <xf numFmtId="0" fontId="25" fillId="0" borderId="18" xfId="0" applyFont="1" applyBorder="1" applyAlignment="1">
      <alignment vertical="top" wrapText="1"/>
    </xf>
    <xf numFmtId="0" fontId="25" fillId="0" borderId="0" xfId="0" applyFont="1" applyAlignment="1">
      <alignment vertical="top" wrapText="1"/>
    </xf>
    <xf numFmtId="0" fontId="26" fillId="0" borderId="0" xfId="0" applyFont="1" applyAlignment="1">
      <alignment vertical="top" wrapText="1"/>
    </xf>
    <xf numFmtId="0" fontId="25" fillId="0" borderId="17" xfId="0" applyFont="1" applyBorder="1" applyAlignment="1">
      <alignment vertical="top" wrapText="1"/>
    </xf>
    <xf numFmtId="0" fontId="25" fillId="0" borderId="0" xfId="0" applyFont="1" applyFill="1" applyBorder="1" applyAlignment="1">
      <alignment vertical="top" wrapText="1"/>
    </xf>
    <xf numFmtId="0" fontId="25" fillId="0" borderId="0" xfId="0" applyFont="1"/>
    <xf numFmtId="3" fontId="25" fillId="0" borderId="18" xfId="0" applyNumberFormat="1" applyFont="1" applyBorder="1" applyAlignment="1">
      <alignment vertical="top" shrinkToFit="1"/>
    </xf>
    <xf numFmtId="2" fontId="25" fillId="0" borderId="18" xfId="0" applyNumberFormat="1" applyFont="1" applyBorder="1" applyAlignment="1">
      <alignment vertical="top" shrinkToFit="1"/>
    </xf>
    <xf numFmtId="3" fontId="25" fillId="0" borderId="0" xfId="0" applyNumberFormat="1" applyFont="1" applyAlignment="1">
      <alignment vertical="top" shrinkToFit="1"/>
    </xf>
    <xf numFmtId="2" fontId="25" fillId="0" borderId="0" xfId="0" applyNumberFormat="1" applyFont="1" applyAlignment="1">
      <alignment vertical="top" shrinkToFit="1"/>
    </xf>
    <xf numFmtId="3" fontId="26" fillId="0" borderId="0" xfId="0" applyNumberFormat="1" applyFont="1" applyAlignment="1">
      <alignment vertical="top" shrinkToFit="1"/>
    </xf>
    <xf numFmtId="3" fontId="25" fillId="0" borderId="17" xfId="0" applyNumberFormat="1" applyFont="1" applyBorder="1" applyAlignment="1">
      <alignment vertical="top" shrinkToFit="1"/>
    </xf>
    <xf numFmtId="2" fontId="25" fillId="0" borderId="17" xfId="0" applyNumberFormat="1" applyFont="1" applyBorder="1" applyAlignment="1">
      <alignment vertical="top" shrinkToFit="1"/>
    </xf>
    <xf numFmtId="2" fontId="0" fillId="0" borderId="0" xfId="0" applyNumberFormat="1"/>
    <xf numFmtId="0" fontId="25" fillId="0" borderId="0" xfId="0" applyFont="1" applyAlignment="1">
      <alignment vertical="center" wrapText="1"/>
    </xf>
    <xf numFmtId="0" fontId="25" fillId="0" borderId="0" xfId="0" applyFont="1" applyAlignment="1">
      <alignment vertical="center"/>
    </xf>
    <xf numFmtId="2" fontId="25" fillId="0" borderId="19" xfId="0" applyNumberFormat="1" applyFont="1" applyBorder="1" applyAlignment="1">
      <alignment vertical="top" shrinkToFit="1"/>
    </xf>
    <xf numFmtId="0" fontId="1" fillId="0" borderId="0" xfId="1"/>
    <xf numFmtId="0" fontId="27" fillId="0" borderId="0" xfId="0" applyFont="1"/>
    <xf numFmtId="0" fontId="28" fillId="0" borderId="20" xfId="0" applyFont="1" applyBorder="1" applyAlignment="1">
      <alignment vertical="top" wrapText="1"/>
    </xf>
    <xf numFmtId="0" fontId="28" fillId="0" borderId="20" xfId="0" applyFont="1" applyBorder="1" applyAlignment="1">
      <alignment horizontal="center" vertical="top" wrapText="1"/>
    </xf>
    <xf numFmtId="0" fontId="28" fillId="0" borderId="0" xfId="0" applyFont="1" applyFill="1" applyBorder="1" applyAlignment="1">
      <alignment vertical="top" wrapText="1"/>
    </xf>
    <xf numFmtId="0" fontId="28" fillId="0" borderId="18" xfId="0" applyFont="1" applyBorder="1" applyAlignment="1">
      <alignment vertical="top" wrapText="1"/>
    </xf>
    <xf numFmtId="0" fontId="29" fillId="0" borderId="18" xfId="0" applyFont="1" applyBorder="1" applyAlignment="1">
      <alignment vertical="top"/>
    </xf>
    <xf numFmtId="0" fontId="29" fillId="0" borderId="18" xfId="0" applyFont="1" applyBorder="1" applyAlignment="1">
      <alignment horizontal="center" vertical="top"/>
    </xf>
    <xf numFmtId="0" fontId="28" fillId="0" borderId="0" xfId="0" applyFont="1" applyAlignment="1">
      <alignment vertical="top" wrapText="1"/>
    </xf>
    <xf numFmtId="0" fontId="29" fillId="0" borderId="0" xfId="0" applyFont="1" applyAlignment="1">
      <alignment vertical="top"/>
    </xf>
    <xf numFmtId="0" fontId="29" fillId="0" borderId="0" xfId="0" applyFont="1" applyAlignment="1">
      <alignment horizontal="center" vertical="top"/>
    </xf>
    <xf numFmtId="0" fontId="28" fillId="0" borderId="17" xfId="0" applyFont="1" applyBorder="1" applyAlignment="1">
      <alignment vertical="top" wrapText="1"/>
    </xf>
    <xf numFmtId="0" fontId="29" fillId="0" borderId="17" xfId="0" applyFont="1" applyBorder="1" applyAlignment="1">
      <alignment vertical="top"/>
    </xf>
    <xf numFmtId="0" fontId="29" fillId="0" borderId="17" xfId="0" applyFont="1" applyBorder="1" applyAlignment="1">
      <alignment horizontal="center" vertical="top"/>
    </xf>
    <xf numFmtId="0" fontId="29" fillId="0" borderId="20" xfId="0" applyFont="1" applyBorder="1" applyAlignment="1">
      <alignment wrapText="1"/>
    </xf>
    <xf numFmtId="165" fontId="29" fillId="0" borderId="18" xfId="3" applyNumberFormat="1" applyFont="1" applyBorder="1" applyAlignment="1">
      <alignment horizontal="right" vertical="top"/>
    </xf>
    <xf numFmtId="165" fontId="29" fillId="0" borderId="0" xfId="3" applyNumberFormat="1" applyFont="1" applyAlignment="1">
      <alignment horizontal="right" vertical="top"/>
    </xf>
    <xf numFmtId="165" fontId="29" fillId="0" borderId="17" xfId="3" applyNumberFormat="1" applyFont="1" applyBorder="1" applyAlignment="1">
      <alignment horizontal="right" vertical="top"/>
    </xf>
    <xf numFmtId="165" fontId="0" fillId="0" borderId="0" xfId="0" applyNumberFormat="1"/>
    <xf numFmtId="43" fontId="0" fillId="0" borderId="0" xfId="0" applyNumberFormat="1"/>
    <xf numFmtId="0" fontId="28" fillId="0" borderId="0" xfId="0" applyFont="1" applyFill="1" applyBorder="1" applyAlignment="1">
      <alignment horizontal="center" vertical="top" wrapText="1"/>
    </xf>
    <xf numFmtId="0" fontId="4" fillId="0" borderId="1" xfId="0" applyFont="1" applyFill="1" applyBorder="1" applyAlignment="1">
      <alignment horizontal="center" vertical="center" wrapText="1"/>
    </xf>
    <xf numFmtId="0" fontId="0" fillId="3" borderId="0" xfId="0" applyFill="1"/>
    <xf numFmtId="0" fontId="12" fillId="0" borderId="1" xfId="0" applyFont="1" applyFill="1" applyBorder="1" applyAlignment="1">
      <alignment horizontal="center" vertical="center" wrapText="1"/>
    </xf>
    <xf numFmtId="0" fontId="30" fillId="3" borderId="1"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1" fillId="0" borderId="2" xfId="1" applyBorder="1" applyAlignment="1">
      <alignment horizontal="center" vertical="center" wrapText="1"/>
    </xf>
    <xf numFmtId="0" fontId="0" fillId="0" borderId="5" xfId="0" applyBorder="1" applyAlignment="1">
      <alignment wrapText="1"/>
    </xf>
    <xf numFmtId="0" fontId="0" fillId="0" borderId="4" xfId="0" applyBorder="1" applyAlignment="1">
      <alignment wrapText="1"/>
    </xf>
    <xf numFmtId="0" fontId="0" fillId="0" borderId="7" xfId="0" applyBorder="1" applyAlignment="1">
      <alignment wrapText="1"/>
    </xf>
    <xf numFmtId="0" fontId="0" fillId="0" borderId="13" xfId="0" applyBorder="1"/>
    <xf numFmtId="0" fontId="0" fillId="0" borderId="21" xfId="0" applyBorder="1"/>
    <xf numFmtId="0" fontId="0" fillId="0" borderId="10" xfId="0" applyBorder="1"/>
    <xf numFmtId="0" fontId="0" fillId="0" borderId="22" xfId="0" applyBorder="1"/>
    <xf numFmtId="0" fontId="3" fillId="0" borderId="14"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16" xfId="0" applyFont="1" applyBorder="1" applyAlignment="1">
      <alignment horizontal="center" vertical="center" wrapText="1"/>
    </xf>
    <xf numFmtId="0" fontId="19" fillId="0" borderId="5" xfId="0" applyFont="1" applyBorder="1" applyAlignment="1">
      <alignment horizontal="center" vertical="center" wrapText="1"/>
    </xf>
    <xf numFmtId="0" fontId="19" fillId="0" borderId="6" xfId="0" applyFont="1" applyBorder="1" applyAlignment="1">
      <alignment horizontal="center" vertical="center" wrapText="1"/>
    </xf>
    <xf numFmtId="0" fontId="19" fillId="0" borderId="7" xfId="0" applyFont="1" applyBorder="1" applyAlignment="1">
      <alignment horizontal="center" vertical="center" wrapText="1"/>
    </xf>
  </cellXfs>
  <cellStyles count="4">
    <cellStyle name="Comma" xfId="3" builtinId="3"/>
    <cellStyle name="Hyperlink" xfId="1" builtinId="8"/>
    <cellStyle name="Normal" xfId="0" builtinId="0"/>
    <cellStyle name="Percent" xfId="2" builtinId="5"/>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5th grade Math</a:t>
            </a:r>
            <a:r>
              <a:rPr lang="en-US" baseline="0"/>
              <a:t> test scores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2683524936117949"/>
          <c:y val="0.14812771176109352"/>
          <c:w val="0.84260919797450962"/>
          <c:h val="0.64782867774483532"/>
        </c:manualLayout>
      </c:layout>
      <c:lineChart>
        <c:grouping val="standard"/>
        <c:varyColors val="0"/>
        <c:ser>
          <c:idx val="0"/>
          <c:order val="0"/>
          <c:tx>
            <c:strRef>
              <c:f>Schooling_Brazil!$B$1</c:f>
              <c:strCache>
                <c:ptCount val="1"/>
                <c:pt idx="0">
                  <c:v>SAEB Results</c:v>
                </c:pt>
              </c:strCache>
            </c:strRef>
          </c:tx>
          <c:spPr>
            <a:ln w="28575" cap="rnd">
              <a:solidFill>
                <a:schemeClr val="tx1"/>
              </a:solid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Schooling_Brazil!$A$2:$A$7</c:f>
              <c:strCache>
                <c:ptCount val="6"/>
                <c:pt idx="0">
                  <c:v>2011</c:v>
                </c:pt>
                <c:pt idx="1">
                  <c:v>2013</c:v>
                </c:pt>
                <c:pt idx="2">
                  <c:v>2015</c:v>
                </c:pt>
                <c:pt idx="3">
                  <c:v>2017</c:v>
                </c:pt>
                <c:pt idx="4">
                  <c:v>2019</c:v>
                </c:pt>
                <c:pt idx="5">
                  <c:v>2021 beg.</c:v>
                </c:pt>
              </c:strCache>
            </c:strRef>
          </c:cat>
          <c:val>
            <c:numRef>
              <c:f>Schooling_Brazil!$B$2:$B$7</c:f>
              <c:numCache>
                <c:formatCode>General</c:formatCode>
                <c:ptCount val="6"/>
                <c:pt idx="0">
                  <c:v>213</c:v>
                </c:pt>
                <c:pt idx="1">
                  <c:v>220</c:v>
                </c:pt>
                <c:pt idx="2">
                  <c:v>237</c:v>
                </c:pt>
                <c:pt idx="3">
                  <c:v>239</c:v>
                </c:pt>
                <c:pt idx="4">
                  <c:v>243</c:v>
                </c:pt>
              </c:numCache>
            </c:numRef>
          </c:val>
          <c:smooth val="0"/>
          <c:extLst>
            <c:ext xmlns:c16="http://schemas.microsoft.com/office/drawing/2014/chart" uri="{C3380CC4-5D6E-409C-BE32-E72D297353CC}">
              <c16:uniqueId val="{00000000-5466-494B-86AF-4EE0B307C375}"/>
            </c:ext>
          </c:extLst>
        </c:ser>
        <c:ser>
          <c:idx val="1"/>
          <c:order val="1"/>
          <c:tx>
            <c:strRef>
              <c:f>Schooling_Brazil!$C$1</c:f>
              <c:strCache>
                <c:ptCount val="1"/>
                <c:pt idx="0">
                  <c:v>SAEB Projection</c:v>
                </c:pt>
              </c:strCache>
            </c:strRef>
          </c:tx>
          <c:spPr>
            <a:ln w="28575" cap="rnd">
              <a:solidFill>
                <a:schemeClr val="tx1"/>
              </a:solidFill>
              <a:prstDash val="dash"/>
              <a:round/>
            </a:ln>
            <a:effectLst/>
          </c:spPr>
          <c:marker>
            <c:symbol val="circle"/>
            <c:size val="5"/>
            <c:spPr>
              <a:solidFill>
                <a:schemeClr val="tx1"/>
              </a:solidFill>
              <a:ln w="9525">
                <a:solidFill>
                  <a:schemeClr val="tx1"/>
                </a:solidFill>
              </a:ln>
              <a:effectLst/>
            </c:spPr>
          </c:marker>
          <c:dPt>
            <c:idx val="5"/>
            <c:marker>
              <c:symbol val="none"/>
            </c:marker>
            <c:bubble3D val="0"/>
            <c:extLst>
              <c:ext xmlns:c16="http://schemas.microsoft.com/office/drawing/2014/chart" uri="{C3380CC4-5D6E-409C-BE32-E72D297353CC}">
                <c16:uniqueId val="{00000001-5466-494B-86AF-4EE0B307C375}"/>
              </c:ext>
            </c:extLst>
          </c:dPt>
          <c:dLbls>
            <c:dLbl>
              <c:idx val="5"/>
              <c:delete val="1"/>
              <c:extLst>
                <c:ext xmlns:c15="http://schemas.microsoft.com/office/drawing/2012/chart" uri="{CE6537A1-D6FC-4f65-9D91-7224C49458BB}"/>
                <c:ext xmlns:c16="http://schemas.microsoft.com/office/drawing/2014/chart" uri="{C3380CC4-5D6E-409C-BE32-E72D297353CC}">
                  <c16:uniqueId val="{00000001-5466-494B-86AF-4EE0B307C375}"/>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Schooling_Brazil!$A$2:$A$7</c:f>
              <c:strCache>
                <c:ptCount val="6"/>
                <c:pt idx="0">
                  <c:v>2011</c:v>
                </c:pt>
                <c:pt idx="1">
                  <c:v>2013</c:v>
                </c:pt>
                <c:pt idx="2">
                  <c:v>2015</c:v>
                </c:pt>
                <c:pt idx="3">
                  <c:v>2017</c:v>
                </c:pt>
                <c:pt idx="4">
                  <c:v>2019</c:v>
                </c:pt>
                <c:pt idx="5">
                  <c:v>2021 beg.</c:v>
                </c:pt>
              </c:strCache>
            </c:strRef>
          </c:cat>
          <c:val>
            <c:numRef>
              <c:f>Schooling_Brazil!$C$2:$C$7</c:f>
              <c:numCache>
                <c:formatCode>General</c:formatCode>
                <c:ptCount val="6"/>
              </c:numCache>
            </c:numRef>
          </c:val>
          <c:smooth val="0"/>
          <c:extLst>
            <c:ext xmlns:c16="http://schemas.microsoft.com/office/drawing/2014/chart" uri="{C3380CC4-5D6E-409C-BE32-E72D297353CC}">
              <c16:uniqueId val="{00000002-5466-494B-86AF-4EE0B307C375}"/>
            </c:ext>
          </c:extLst>
        </c:ser>
        <c:ser>
          <c:idx val="2"/>
          <c:order val="2"/>
          <c:tx>
            <c:strRef>
              <c:f>Schooling_Brazil!$D$1</c:f>
              <c:strCache>
                <c:ptCount val="1"/>
                <c:pt idx="0">
                  <c:v>Student Results</c:v>
                </c:pt>
              </c:strCache>
            </c:strRef>
          </c:tx>
          <c:spPr>
            <a:ln w="28575" cap="rnd">
              <a:solidFill>
                <a:schemeClr val="accent6"/>
              </a:solidFill>
              <a:prstDash val="solid"/>
              <a:round/>
            </a:ln>
            <a:effectLst/>
          </c:spPr>
          <c:marker>
            <c:symbol val="circle"/>
            <c:size val="5"/>
            <c:spPr>
              <a:solidFill>
                <a:schemeClr val="accent6"/>
              </a:solidFill>
              <a:ln w="9525">
                <a:solidFill>
                  <a:schemeClr val="accent6"/>
                </a:solidFill>
                <a:prstDash val="solid"/>
              </a:ln>
              <a:effectLst/>
            </c:spPr>
          </c:marker>
          <c:dLbls>
            <c:dLbl>
              <c:idx val="5"/>
              <c:layout>
                <c:manualLayout>
                  <c:x val="-3.7222222222222223E-3"/>
                  <c:y val="3.012722368037328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5466-494B-86AF-4EE0B307C375}"/>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Schooling_Brazil!$A$2:$A$7</c:f>
              <c:strCache>
                <c:ptCount val="6"/>
                <c:pt idx="0">
                  <c:v>2011</c:v>
                </c:pt>
                <c:pt idx="1">
                  <c:v>2013</c:v>
                </c:pt>
                <c:pt idx="2">
                  <c:v>2015</c:v>
                </c:pt>
                <c:pt idx="3">
                  <c:v>2017</c:v>
                </c:pt>
                <c:pt idx="4">
                  <c:v>2019</c:v>
                </c:pt>
                <c:pt idx="5">
                  <c:v>2021 beg.</c:v>
                </c:pt>
              </c:strCache>
            </c:strRef>
          </c:cat>
          <c:val>
            <c:numRef>
              <c:f>Schooling_Brazil!$D$2:$D$7</c:f>
              <c:numCache>
                <c:formatCode>General</c:formatCode>
                <c:ptCount val="6"/>
                <c:pt idx="4">
                  <c:v>243</c:v>
                </c:pt>
                <c:pt idx="5">
                  <c:v>196</c:v>
                </c:pt>
              </c:numCache>
            </c:numRef>
          </c:val>
          <c:smooth val="0"/>
          <c:extLst>
            <c:ext xmlns:c16="http://schemas.microsoft.com/office/drawing/2014/chart" uri="{C3380CC4-5D6E-409C-BE32-E72D297353CC}">
              <c16:uniqueId val="{00000004-5466-494B-86AF-4EE0B307C375}"/>
            </c:ext>
          </c:extLst>
        </c:ser>
        <c:dLbls>
          <c:dLblPos val="t"/>
          <c:showLegendKey val="0"/>
          <c:showVal val="1"/>
          <c:showCatName val="0"/>
          <c:showSerName val="0"/>
          <c:showPercent val="0"/>
          <c:showBubbleSize val="0"/>
        </c:dLbls>
        <c:marker val="1"/>
        <c:smooth val="0"/>
        <c:axId val="850334463"/>
        <c:axId val="850332383"/>
      </c:lineChart>
      <c:catAx>
        <c:axId val="850334463"/>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50332383"/>
        <c:crosses val="autoZero"/>
        <c:auto val="1"/>
        <c:lblAlgn val="ctr"/>
        <c:lblOffset val="100"/>
        <c:noMultiLvlLbl val="0"/>
      </c:catAx>
      <c:valAx>
        <c:axId val="850332383"/>
        <c:scaling>
          <c:orientation val="minMax"/>
          <c:max val="250"/>
          <c:min val="180"/>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SAEB scores</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50334463"/>
        <c:crosses val="autoZero"/>
        <c:crossBetween val="between"/>
      </c:valAx>
      <c:spPr>
        <a:noFill/>
        <a:ln>
          <a:noFill/>
        </a:ln>
        <a:effectLst/>
      </c:spPr>
    </c:plotArea>
    <c:legend>
      <c:legendPos val="b"/>
      <c:legendEntry>
        <c:idx val="1"/>
        <c:delete val="1"/>
      </c:legendEntry>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 Not</a:t>
            </a:r>
            <a:r>
              <a:rPr lang="en-US" baseline="0"/>
              <a:t> enrolled by Age</a:t>
            </a:r>
          </a:p>
          <a:p>
            <a:pPr>
              <a:defRPr/>
            </a:pPr>
            <a:r>
              <a:rPr lang="en-US"/>
              <a:t>UWEZO</a:t>
            </a:r>
            <a:r>
              <a:rPr lang="en-US" baseline="0"/>
              <a:t> - 2018 vs 2021</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Uganda!$A$3</c:f>
              <c:strCache>
                <c:ptCount val="1"/>
                <c:pt idx="0">
                  <c:v>2018</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Uganda!$B$1:$K$2</c:f>
              <c:strCache>
                <c:ptCount val="10"/>
                <c:pt idx="0">
                  <c:v>5</c:v>
                </c:pt>
                <c:pt idx="1">
                  <c:v>6</c:v>
                </c:pt>
                <c:pt idx="2">
                  <c:v>7</c:v>
                </c:pt>
                <c:pt idx="3">
                  <c:v>8</c:v>
                </c:pt>
                <c:pt idx="4">
                  <c:v>9</c:v>
                </c:pt>
                <c:pt idx="5">
                  <c:v>10</c:v>
                </c:pt>
                <c:pt idx="6">
                  <c:v>11</c:v>
                </c:pt>
                <c:pt idx="7">
                  <c:v>12</c:v>
                </c:pt>
                <c:pt idx="8">
                  <c:v>13</c:v>
                </c:pt>
                <c:pt idx="9">
                  <c:v>14</c:v>
                </c:pt>
              </c:strCache>
            </c:strRef>
          </c:cat>
          <c:val>
            <c:numRef>
              <c:f>Uganda!$B$3:$K$3</c:f>
              <c:numCache>
                <c:formatCode>0</c:formatCode>
                <c:ptCount val="10"/>
                <c:pt idx="0">
                  <c:v>66.2</c:v>
                </c:pt>
                <c:pt idx="1">
                  <c:v>17</c:v>
                </c:pt>
                <c:pt idx="2">
                  <c:v>9.6</c:v>
                </c:pt>
                <c:pt idx="3">
                  <c:v>8.4</c:v>
                </c:pt>
                <c:pt idx="4">
                  <c:v>6.6</c:v>
                </c:pt>
                <c:pt idx="5">
                  <c:v>6.1</c:v>
                </c:pt>
                <c:pt idx="6">
                  <c:v>5.7</c:v>
                </c:pt>
                <c:pt idx="7">
                  <c:v>7.1</c:v>
                </c:pt>
                <c:pt idx="8">
                  <c:v>6.6</c:v>
                </c:pt>
                <c:pt idx="9">
                  <c:v>9.6</c:v>
                </c:pt>
              </c:numCache>
            </c:numRef>
          </c:val>
          <c:extLst>
            <c:ext xmlns:c16="http://schemas.microsoft.com/office/drawing/2014/chart" uri="{C3380CC4-5D6E-409C-BE32-E72D297353CC}">
              <c16:uniqueId val="{00000000-8A33-4ED1-96C4-672D81EE2E11}"/>
            </c:ext>
          </c:extLst>
        </c:ser>
        <c:ser>
          <c:idx val="1"/>
          <c:order val="1"/>
          <c:tx>
            <c:strRef>
              <c:f>Uganda!$A$4</c:f>
              <c:strCache>
                <c:ptCount val="1"/>
                <c:pt idx="0">
                  <c:v>2021</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Uganda!$B$1:$K$2</c:f>
              <c:strCache>
                <c:ptCount val="10"/>
                <c:pt idx="0">
                  <c:v>5</c:v>
                </c:pt>
                <c:pt idx="1">
                  <c:v>6</c:v>
                </c:pt>
                <c:pt idx="2">
                  <c:v>7</c:v>
                </c:pt>
                <c:pt idx="3">
                  <c:v>8</c:v>
                </c:pt>
                <c:pt idx="4">
                  <c:v>9</c:v>
                </c:pt>
                <c:pt idx="5">
                  <c:v>10</c:v>
                </c:pt>
                <c:pt idx="6">
                  <c:v>11</c:v>
                </c:pt>
                <c:pt idx="7">
                  <c:v>12</c:v>
                </c:pt>
                <c:pt idx="8">
                  <c:v>13</c:v>
                </c:pt>
                <c:pt idx="9">
                  <c:v>14</c:v>
                </c:pt>
              </c:strCache>
            </c:strRef>
          </c:cat>
          <c:val>
            <c:numRef>
              <c:f>Uganda!$B$4:$K$4</c:f>
              <c:numCache>
                <c:formatCode>General</c:formatCode>
                <c:ptCount val="10"/>
                <c:pt idx="0">
                  <c:v>26</c:v>
                </c:pt>
                <c:pt idx="1">
                  <c:v>16</c:v>
                </c:pt>
                <c:pt idx="2">
                  <c:v>7</c:v>
                </c:pt>
                <c:pt idx="3">
                  <c:v>5</c:v>
                </c:pt>
                <c:pt idx="4">
                  <c:v>2</c:v>
                </c:pt>
                <c:pt idx="5">
                  <c:v>3</c:v>
                </c:pt>
                <c:pt idx="6">
                  <c:v>2</c:v>
                </c:pt>
                <c:pt idx="7">
                  <c:v>2</c:v>
                </c:pt>
                <c:pt idx="8">
                  <c:v>2</c:v>
                </c:pt>
                <c:pt idx="9">
                  <c:v>4</c:v>
                </c:pt>
              </c:numCache>
            </c:numRef>
          </c:val>
          <c:extLst>
            <c:ext xmlns:c16="http://schemas.microsoft.com/office/drawing/2014/chart" uri="{C3380CC4-5D6E-409C-BE32-E72D297353CC}">
              <c16:uniqueId val="{00000001-8A33-4ED1-96C4-672D81EE2E11}"/>
            </c:ext>
          </c:extLst>
        </c:ser>
        <c:dLbls>
          <c:dLblPos val="outEnd"/>
          <c:showLegendKey val="0"/>
          <c:showVal val="1"/>
          <c:showCatName val="0"/>
          <c:showSerName val="0"/>
          <c:showPercent val="0"/>
          <c:showBubbleSize val="0"/>
        </c:dLbls>
        <c:gapWidth val="219"/>
        <c:overlap val="-27"/>
        <c:axId val="1658832208"/>
        <c:axId val="1658830960"/>
      </c:barChart>
      <c:catAx>
        <c:axId val="1658832208"/>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Age</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58830960"/>
        <c:crosses val="autoZero"/>
        <c:auto val="1"/>
        <c:lblAlgn val="ctr"/>
        <c:lblOffset val="100"/>
        <c:noMultiLvlLbl val="0"/>
      </c:catAx>
      <c:valAx>
        <c:axId val="1658830960"/>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 not enrolled</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58832208"/>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5</xdr:col>
      <xdr:colOff>472440</xdr:colOff>
      <xdr:row>1</xdr:row>
      <xdr:rowOff>85090</xdr:rowOff>
    </xdr:from>
    <xdr:to>
      <xdr:col>13</xdr:col>
      <xdr:colOff>417830</xdr:colOff>
      <xdr:row>15</xdr:row>
      <xdr:rowOff>76835</xdr:rowOff>
    </xdr:to>
    <xdr:grpSp>
      <xdr:nvGrpSpPr>
        <xdr:cNvPr id="2" name="Group 1">
          <a:extLst>
            <a:ext uri="{FF2B5EF4-FFF2-40B4-BE49-F238E27FC236}">
              <a16:creationId xmlns:a16="http://schemas.microsoft.com/office/drawing/2014/main" id="{B795D93E-D1E3-4248-975C-E6A31F0CEFFF}"/>
            </a:ext>
          </a:extLst>
        </xdr:cNvPr>
        <xdr:cNvGrpSpPr/>
      </xdr:nvGrpSpPr>
      <xdr:grpSpPr>
        <a:xfrm>
          <a:off x="3683000" y="459740"/>
          <a:ext cx="4819650" cy="2550795"/>
          <a:chOff x="3610529" y="528271"/>
          <a:chExt cx="4803775" cy="2749550"/>
        </a:xfrm>
      </xdr:grpSpPr>
      <xdr:graphicFrame macro="">
        <xdr:nvGraphicFramePr>
          <xdr:cNvPr id="3" name="Chart 2">
            <a:extLst>
              <a:ext uri="{FF2B5EF4-FFF2-40B4-BE49-F238E27FC236}">
                <a16:creationId xmlns:a16="http://schemas.microsoft.com/office/drawing/2014/main" id="{E1A56D6C-F304-423E-9423-4C5D2D7768D4}"/>
              </a:ext>
            </a:extLst>
          </xdr:cNvPr>
          <xdr:cNvGraphicFramePr/>
        </xdr:nvGraphicFramePr>
        <xdr:xfrm>
          <a:off x="3610529" y="528271"/>
          <a:ext cx="4803775" cy="2749550"/>
        </xdr:xfrm>
        <a:graphic>
          <a:graphicData uri="http://schemas.openxmlformats.org/drawingml/2006/chart">
            <c:chart xmlns:c="http://schemas.openxmlformats.org/drawingml/2006/chart" xmlns:r="http://schemas.openxmlformats.org/officeDocument/2006/relationships" r:id="rId1"/>
          </a:graphicData>
        </a:graphic>
      </xdr:graphicFrame>
      <xdr:sp macro="" textlink="">
        <xdr:nvSpPr>
          <xdr:cNvPr id="4" name="Oval 3">
            <a:extLst>
              <a:ext uri="{FF2B5EF4-FFF2-40B4-BE49-F238E27FC236}">
                <a16:creationId xmlns:a16="http://schemas.microsoft.com/office/drawing/2014/main" id="{F8443A9F-1FED-4C6F-A70C-7C249B1F68D9}"/>
              </a:ext>
            </a:extLst>
          </xdr:cNvPr>
          <xdr:cNvSpPr/>
        </xdr:nvSpPr>
        <xdr:spPr>
          <a:xfrm>
            <a:off x="7418840" y="2244194"/>
            <a:ext cx="260488" cy="279659"/>
          </a:xfrm>
          <a:prstGeom prst="ellipse">
            <a:avLst/>
          </a:prstGeom>
          <a:noFill/>
          <a:ln>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grpSp>
    <xdr:clientData/>
  </xdr:twoCellAnchor>
  <xdr:twoCellAnchor>
    <xdr:from>
      <xdr:col>7</xdr:col>
      <xdr:colOff>62230</xdr:colOff>
      <xdr:row>7</xdr:row>
      <xdr:rowOff>74930</xdr:rowOff>
    </xdr:from>
    <xdr:to>
      <xdr:col>11</xdr:col>
      <xdr:colOff>556260</xdr:colOff>
      <xdr:row>7</xdr:row>
      <xdr:rowOff>120650</xdr:rowOff>
    </xdr:to>
    <xdr:cxnSp macro="">
      <xdr:nvCxnSpPr>
        <xdr:cNvPr id="5" name="Straight Arrow Connector 4">
          <a:extLst>
            <a:ext uri="{FF2B5EF4-FFF2-40B4-BE49-F238E27FC236}">
              <a16:creationId xmlns:a16="http://schemas.microsoft.com/office/drawing/2014/main" id="{276F7603-C153-4C29-ACAF-33208D2712A2}"/>
            </a:ext>
          </a:extLst>
        </xdr:cNvPr>
        <xdr:cNvCxnSpPr/>
      </xdr:nvCxnSpPr>
      <xdr:spPr>
        <a:xfrm flipV="1">
          <a:off x="4486910" y="1545590"/>
          <a:ext cx="2932430" cy="46990"/>
        </a:xfrm>
        <a:prstGeom prst="straightConnector1">
          <a:avLst/>
        </a:prstGeom>
        <a:ln w="19050">
          <a:solidFill>
            <a:schemeClr val="tx1"/>
          </a:solidFill>
          <a:prstDash val="dash"/>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62230</xdr:colOff>
      <xdr:row>7</xdr:row>
      <xdr:rowOff>74930</xdr:rowOff>
    </xdr:from>
    <xdr:to>
      <xdr:col>11</xdr:col>
      <xdr:colOff>556260</xdr:colOff>
      <xdr:row>7</xdr:row>
      <xdr:rowOff>123190</xdr:rowOff>
    </xdr:to>
    <xdr:cxnSp macro="">
      <xdr:nvCxnSpPr>
        <xdr:cNvPr id="6" name="Straight Arrow Connector 5">
          <a:extLst>
            <a:ext uri="{FF2B5EF4-FFF2-40B4-BE49-F238E27FC236}">
              <a16:creationId xmlns:a16="http://schemas.microsoft.com/office/drawing/2014/main" id="{1A0063DE-BD00-4ED8-90C3-444AC25BD10B}"/>
            </a:ext>
          </a:extLst>
        </xdr:cNvPr>
        <xdr:cNvCxnSpPr/>
      </xdr:nvCxnSpPr>
      <xdr:spPr>
        <a:xfrm flipV="1">
          <a:off x="4486910" y="1545590"/>
          <a:ext cx="2932430" cy="49530"/>
        </a:xfrm>
        <a:prstGeom prst="straightConnector1">
          <a:avLst/>
        </a:prstGeom>
        <a:ln w="19050">
          <a:solidFill>
            <a:schemeClr val="tx1"/>
          </a:solidFill>
          <a:prstDash val="dash"/>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11</xdr:col>
      <xdr:colOff>463550</xdr:colOff>
      <xdr:row>0</xdr:row>
      <xdr:rowOff>0</xdr:rowOff>
    </xdr:from>
    <xdr:to>
      <xdr:col>17</xdr:col>
      <xdr:colOff>581025</xdr:colOff>
      <xdr:row>11</xdr:row>
      <xdr:rowOff>65088</xdr:rowOff>
    </xdr:to>
    <xdr:graphicFrame macro="">
      <xdr:nvGraphicFramePr>
        <xdr:cNvPr id="2" name="Chart 1">
          <a:extLst>
            <a:ext uri="{FF2B5EF4-FFF2-40B4-BE49-F238E27FC236}">
              <a16:creationId xmlns:a16="http://schemas.microsoft.com/office/drawing/2014/main" id="{B551736A-213C-47C4-BE7F-AB488BA6D14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0</xdr:colOff>
      <xdr:row>14</xdr:row>
      <xdr:rowOff>0</xdr:rowOff>
    </xdr:from>
    <xdr:to>
      <xdr:col>10</xdr:col>
      <xdr:colOff>301712</xdr:colOff>
      <xdr:row>26</xdr:row>
      <xdr:rowOff>72717</xdr:rowOff>
    </xdr:to>
    <xdr:pic>
      <xdr:nvPicPr>
        <xdr:cNvPr id="2" name="Picture 1">
          <a:extLst>
            <a:ext uri="{FF2B5EF4-FFF2-40B4-BE49-F238E27FC236}">
              <a16:creationId xmlns:a16="http://schemas.microsoft.com/office/drawing/2014/main" id="{4B5373C9-4CDD-4BCF-B22D-F83CA951B11B}"/>
            </a:ext>
          </a:extLst>
        </xdr:cNvPr>
        <xdr:cNvPicPr>
          <a:picLocks noChangeAspect="1"/>
        </xdr:cNvPicPr>
      </xdr:nvPicPr>
      <xdr:blipFill>
        <a:blip xmlns:r="http://schemas.openxmlformats.org/officeDocument/2006/relationships" r:embed="rId1"/>
        <a:stretch>
          <a:fillRect/>
        </a:stretch>
      </xdr:blipFill>
      <xdr:spPr>
        <a:xfrm>
          <a:off x="1219200" y="2667000"/>
          <a:ext cx="5172797" cy="2343477"/>
        </a:xfrm>
        <a:prstGeom prst="rect">
          <a:avLst/>
        </a:prstGeom>
      </xdr:spPr>
    </xdr:pic>
    <xdr:clientData/>
  </xdr:twoCellAnchor>
</xdr:wsDr>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View1" id="{56FD3C0E-DC36-4AE8-ADE6-3C093848B1AA}">
    <nsvFilter filterId="{00000000-0001-0000-0000-000000000000}" ref="A1:Z70" tableId="0">
      <columnFilter colId="24">
        <filter colId="24">
          <x:filters>
            <x:filter val="Good"/>
          </x:filters>
        </filter>
      </columnFilter>
    </nsvFilter>
  </namedSheetView>
</namedSheetViews>
</file>

<file path=xl/persons/person.xml><?xml version="1.0" encoding="utf-8"?>
<personList xmlns="http://schemas.microsoft.com/office/spreadsheetml/2018/threadedcomments" xmlns:x="http://schemas.openxmlformats.org/spreadsheetml/2006/main">
  <person displayName="Andres Yi Chang" id="{9865E069-60ED-4216-AC10-F713AA31FC60}" userId="ayichang@worldbank.org" providerId="PeoplePicker"/>
  <person displayName="Shrihari" id="{869E6914-25AC-47FA-B3AA-312F6BF6682E}" userId="sramachandra@worldbank.org" providerId="PeoplePicker"/>
  <person displayName="Andres Yi Chang" id="{E4911936-9ECD-4D18-B9F9-2F793B155D20}" userId="S::ayichang@worldbank.org::63a1cdce-697a-4f21-928f-f0fd84f47c8b" providerId="AD"/>
  <person displayName="Shrihari Ramachandra" id="{5D968B58-1952-4CA3-95F6-E8C038C4A3F3}" userId="S::sramachandra@worldbank.org::7eff255f-1993-4342-ba03-7b0fb662f826"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Z9" dT="2022-05-11T17:51:51.25" personId="{5D968B58-1952-4CA3-95F6-E8C038C4A3F3}" id="{03E414D0-6C96-459E-9E87-BD6D2D263290}">
    <text>@Andres Yi Chang - New Germany study added here</text>
    <mentions>
      <mention mentionpersonId="{9865E069-60ED-4216-AC10-F713AA31FC60}" mentionId="{D8827E5D-3146-4507-A4FD-50F09AC5BDB4}" startIndex="0" length="16"/>
    </mentions>
  </threadedComment>
  <threadedComment ref="P11" dT="2022-04-20T06:13:33.88" personId="{E4911936-9ECD-4D18-B9F9-2F793B155D20}" id="{04035287-C04C-4B7D-808F-9501BBBDC065}">
    <text>@Shrihari: 1) are you using the COVID-19 coefficient or the COVID-19 + change in 2021 coefficients? 2) How are you converting to months (are you using the Maldonado paper Bloom coparison)?@sh</text>
    <mentions>
      <mention mentionpersonId="{869E6914-25AC-47FA-B3AA-312F6BF6682E}" mentionId="{3C80B9C9-E880-4351-8331-DC118E544246}" startIndex="0" length="9"/>
    </mentions>
  </threadedComment>
  <threadedComment ref="P11" dT="2022-04-20T14:31:37.85" personId="{5D968B58-1952-4CA3-95F6-E8C038C4A3F3}" id="{4FEAD60C-BBA0-4282-BC71-700D04A35570}" parentId="{04035287-C04C-4B7D-808F-9501BBBDC065}">
    <text>@Andres Yi Chang - Yes, this is the Bloom comparison</text>
    <mentions>
      <mention mentionpersonId="{9865E069-60ED-4216-AC10-F713AA31FC60}" mentionId="{395AEAE0-A4A7-4D4E-8AFE-C654EF79CDAD}" startIndex="0" length="16"/>
    </mentions>
  </threadedComment>
  <threadedComment ref="Z69" dT="2022-05-10T17:50:08.46" personId="{5D968B58-1952-4CA3-95F6-E8C038C4A3F3}" id="{8B5AC82C-BD98-471B-9138-6B29E902E57F}">
    <text>@Andres Yi Chang - New study added - Japan</text>
    <mentions>
      <mention mentionpersonId="{9865E069-60ED-4216-AC10-F713AA31FC60}" mentionId="{26498264-7279-471C-87AC-402F7BA00E38}" startIndex="0" length="16"/>
    </mentions>
  </threadedComment>
</ThreadedComments>
</file>

<file path=xl/worksheets/_rels/sheet1.xml.rels><?xml version="1.0" encoding="UTF-8" standalone="yes"?>
<Relationships xmlns="http://schemas.openxmlformats.org/package/2006/relationships"><Relationship Id="rId13" Type="http://schemas.openxmlformats.org/officeDocument/2006/relationships/hyperlink" Target="https://www.evidin.pl/wp-content/uploads/2022/01/POLICY-NOTE-1-2022-EN.pdf" TargetMode="External"/><Relationship Id="rId18" Type="http://schemas.openxmlformats.org/officeDocument/2006/relationships/hyperlink" Target="https://www.researchgate.net/publication/352546252_Covid-19%27s_Impact_on_Children%27s_Reading_Scores_Data_Trends_and_Complementary_Interview" TargetMode="External"/><Relationship Id="rId26" Type="http://schemas.openxmlformats.org/officeDocument/2006/relationships/hyperlink" Target="https://pals.virginia.edu/public/pdfs/login/PALS_StateReport_Fall_2021.pdf" TargetMode="External"/><Relationship Id="rId39" Type="http://schemas.openxmlformats.org/officeDocument/2006/relationships/hyperlink" Target="https://uwezouganda.org/wp-content/uploads/2022/01/Uwezo-2021Report-FINAL_Version.pdf" TargetMode="External"/><Relationship Id="rId21" Type="http://schemas.openxmlformats.org/officeDocument/2006/relationships/hyperlink" Target="https://cramsurvey.org/wp-content/uploads/2021/05/10.-Shepherd-D.-Mohohlwane-N.-Taylor-S.-_-Kotze-J.-2021.-Changes-in-education-A-reflection-on-COVID-19-effects-over-a-year.pdf" TargetMode="External"/><Relationship Id="rId34" Type="http://schemas.openxmlformats.org/officeDocument/2006/relationships/hyperlink" Target="https://riseprogramme.org/blog/learning-inequalities-widen-COVID-19-Ethiopia" TargetMode="External"/><Relationship Id="rId42" Type="http://schemas.openxmlformats.org/officeDocument/2006/relationships/hyperlink" Target="https://www.facebook.com/malawigovernment/posts/20192020-academic-calendar/1175380882648404/" TargetMode="External"/><Relationship Id="rId47" Type="http://schemas.openxmlformats.org/officeDocument/2006/relationships/hyperlink" Target="https://doi.apa.org/fulltext/2021-94337-001.html" TargetMode="External"/><Relationship Id="rId50" Type="http://schemas.openxmlformats.org/officeDocument/2006/relationships/hyperlink" Target="https://psyarxiv.com/hrzae/" TargetMode="External"/><Relationship Id="rId55" Type="http://schemas.openxmlformats.org/officeDocument/2006/relationships/hyperlink" Target="https://girlseducationchallenge.org/media/as3lwuzx/gec-ii-evaluation-study-1-access-and-learning-final-report_february-2022.pdf" TargetMode="External"/><Relationship Id="rId63" Type="http://schemas.microsoft.com/office/2019/04/relationships/namedSheetView" Target="../namedSheetViews/namedSheetView1.xml"/><Relationship Id="rId7" Type="http://schemas.openxmlformats.org/officeDocument/2006/relationships/hyperlink" Target="http://img.asercentre.org/docs/aserkn3-pager_06.09.211.pdf" TargetMode="External"/><Relationship Id="rId2" Type="http://schemas.openxmlformats.org/officeDocument/2006/relationships/hyperlink" Target="https://doi.org/10.1002/berj.3754" TargetMode="External"/><Relationship Id="rId16" Type="http://schemas.openxmlformats.org/officeDocument/2006/relationships/hyperlink" Target="https://osf.io/preprints/socarxiv/md5zn/" TargetMode="External"/><Relationship Id="rId29" Type="http://schemas.openxmlformats.org/officeDocument/2006/relationships/hyperlink" Target="https://riseprogramme.org/sites/default/files/2021-11/Socio-Emotional_Academic_Learning_COVID-19_School_Closures_Evidence_Ethiopia.pdf" TargetMode="External"/><Relationship Id="rId11" Type="http://schemas.openxmlformats.org/officeDocument/2006/relationships/hyperlink" Target="https://edpolicyinca.org/publications/covid-19-impacts-student-learning" TargetMode="External"/><Relationship Id="rId24" Type="http://schemas.openxmlformats.org/officeDocument/2006/relationships/hyperlink" Target="https://www.risingstars-uk.com/media/Rising-Stars/Assessment/RS_Assessment_white_paper_2021_impact_of_school_closures_on_autumn_2020_attainment.pdf" TargetMode="External"/><Relationship Id="rId32" Type="http://schemas.openxmlformats.org/officeDocument/2006/relationships/hyperlink" Target="https://www.esade.edu/ecpol/es/publicaciones/learning-loss-one-year-after-school-closures-evidence-from-the-basque-country/" TargetMode="External"/><Relationship Id="rId37" Type="http://schemas.openxmlformats.org/officeDocument/2006/relationships/hyperlink" Target="https://milo.uis.unesco.org/wp-content/uploads/sites/17/2022/01/MILO-Summary-Full-Report.pdf" TargetMode="External"/><Relationship Id="rId40" Type="http://schemas.openxmlformats.org/officeDocument/2006/relationships/hyperlink" Target="https://oapub.org/edu/index.php/ejes/article/view/4230/6865" TargetMode="External"/><Relationship Id="rId45" Type="http://schemas.openxmlformats.org/officeDocument/2006/relationships/hyperlink" Target="https://blogs.worldbank.org/education/learning-loss-covid-sub-saharan-africa-evidence-malawi" TargetMode="External"/><Relationship Id="rId53" Type="http://schemas.openxmlformats.org/officeDocument/2006/relationships/hyperlink" Target="https://pubs.aeaweb.org/doi/pdfplus/10.1257/pandp.20221107" TargetMode="External"/><Relationship Id="rId58" Type="http://schemas.openxmlformats.org/officeDocument/2006/relationships/hyperlink" Target="https://www.argentina.gob.ar/sites/default/files/informe_aprender_2021_1.pdf" TargetMode="External"/><Relationship Id="rId5" Type="http://schemas.openxmlformats.org/officeDocument/2006/relationships/hyperlink" Target="https://psyarxiv.com/pqtgf/" TargetMode="External"/><Relationship Id="rId61" Type="http://schemas.openxmlformats.org/officeDocument/2006/relationships/comments" Target="../comments1.xml"/><Relationship Id="rId19" Type="http://schemas.openxmlformats.org/officeDocument/2006/relationships/hyperlink" Target="https://www.whizzeducation.com/wp-content/uploads/Kenya-Covid-Impact-SCREEN.pdf" TargetMode="External"/><Relationship Id="rId14" Type="http://schemas.openxmlformats.org/officeDocument/2006/relationships/hyperlink" Target="https://88760faa-4149-467c-8d6a-46e154cd4c14.usrfiles.com/ugd/88760f_c8f600c6cede4137a5bcb559319a8eb3.pdf" TargetMode="External"/><Relationship Id="rId22" Type="http://schemas.openxmlformats.org/officeDocument/2006/relationships/hyperlink" Target="https://edworkingpapers.com/sites/default/files/ai22-521.pdf" TargetMode="External"/><Relationship Id="rId27" Type="http://schemas.openxmlformats.org/officeDocument/2006/relationships/hyperlink" Target="https://21e8jl3324au2z28ej2uho3t-wpengine.netdna-ssl.com/wp-content/uploads/juniper_folder/Juniper-Education-National-Benchmark-Dataset-Report.pdf" TargetMode="External"/><Relationship Id="rId30" Type="http://schemas.openxmlformats.org/officeDocument/2006/relationships/hyperlink" Target="https://link.springer.com/article/10.1007%2Fs13384-021-00436-w" TargetMode="External"/><Relationship Id="rId35" Type="http://schemas.openxmlformats.org/officeDocument/2006/relationships/hyperlink" Target="http://publications.azimpremjifoundation.org/2490/" TargetMode="External"/><Relationship Id="rId43" Type="http://schemas.openxmlformats.org/officeDocument/2006/relationships/hyperlink" Target="https://assets.publishing.service.gov.uk/government/uploads/system/uploads/attachment_data/file/1062293/Understanding_Progress_in_the_2020_21_Academic_Year_Initial_findings_from_the_spring_term.pdf" TargetMode="External"/><Relationship Id="rId48" Type="http://schemas.openxmlformats.org/officeDocument/2006/relationships/hyperlink" Target="https://www.gl-assessment.co.uk/news-hub/research-reports/impact-of-covid-19-on-attainment-initial-analysis/" TargetMode="External"/><Relationship Id="rId56" Type="http://schemas.openxmlformats.org/officeDocument/2006/relationships/hyperlink" Target="https://girlseducationchallenge.org/media/as3lwuzx/gec-ii-evaluation-study-1-access-and-learning-final-report_february-2022.pdf" TargetMode="External"/><Relationship Id="rId8" Type="http://schemas.openxmlformats.org/officeDocument/2006/relationships/hyperlink" Target="https://doi.org/10.1016/j.ijedudev.2021.102480" TargetMode="External"/><Relationship Id="rId51" Type="http://schemas.openxmlformats.org/officeDocument/2006/relationships/hyperlink" Target="https://www.nature.com/articles/s41562-022-01350-6" TargetMode="External"/><Relationship Id="rId3" Type="http://schemas.openxmlformats.org/officeDocument/2006/relationships/hyperlink" Target="https://onlinelibrary.wiley.com/doi/10.1002/ijop.12728" TargetMode="External"/><Relationship Id="rId12" Type="http://schemas.openxmlformats.org/officeDocument/2006/relationships/hyperlink" Target="https://www.nfer.ac.uk/impact-of-school-closures-and-subsequent-support-strategies-on-attainment-at-ks1-interim-findings-2/" TargetMode="External"/><Relationship Id="rId17" Type="http://schemas.openxmlformats.org/officeDocument/2006/relationships/hyperlink" Target="https://cris.maastrichtuniversity.nl/ws/portalfiles/portal/76028733/ROA_RM_2021_9.pdf" TargetMode="External"/><Relationship Id="rId25" Type="http://schemas.openxmlformats.org/officeDocument/2006/relationships/hyperlink" Target="https://www.sciencedirect.com/science/article/pii/S0738059321001681" TargetMode="External"/><Relationship Id="rId33" Type="http://schemas.openxmlformats.org/officeDocument/2006/relationships/hyperlink" Target="https://repository.upenn.edu/cgi/viewcontent.cgi?article=1027&amp;context=cpre_workingpapers" TargetMode="External"/><Relationship Id="rId38" Type="http://schemas.openxmlformats.org/officeDocument/2006/relationships/hyperlink" Target="https://milo.uis.unesco.org/wp-content/uploads/sites/17/2022/01/MILO-Summary-Full-Report.pdf" TargetMode="External"/><Relationship Id="rId46" Type="http://schemas.openxmlformats.org/officeDocument/2006/relationships/hyperlink" Target="https://publications.hse.ru/pubs/share/direct/578699576.pdf" TargetMode="External"/><Relationship Id="rId59" Type="http://schemas.openxmlformats.org/officeDocument/2006/relationships/printerSettings" Target="../printerSettings/printerSettings1.bin"/><Relationship Id="rId20" Type="http://schemas.openxmlformats.org/officeDocument/2006/relationships/hyperlink" Target="http://img.asercentre.org/docs/asercg2021_fullreport_11.01.2021.pdf" TargetMode="External"/><Relationship Id="rId41" Type="http://schemas.openxmlformats.org/officeDocument/2006/relationships/hyperlink" Target="https://www.educacao.sp.gov.br/wp-content/uploads/2021/04/Apresenta%c3%a7%c3%a3o-Estudo-Amostral.pdf" TargetMode="External"/><Relationship Id="rId54" Type="http://schemas.openxmlformats.org/officeDocument/2006/relationships/hyperlink" Target="https://www.nwea.org/content/uploads/2022/06/Technical-appendix-for-Student-achievement-in-2021-22-Cause-for-hope-and-continued-urgency.pdf" TargetMode="External"/><Relationship Id="rId62" Type="http://schemas.microsoft.com/office/2017/10/relationships/threadedComment" Target="../threadedComments/threadedComment1.xml"/><Relationship Id="rId1" Type="http://schemas.openxmlformats.org/officeDocument/2006/relationships/hyperlink" Target="https://doi.org/10.1073/pnas.2022376118" TargetMode="External"/><Relationship Id="rId6" Type="http://schemas.openxmlformats.org/officeDocument/2006/relationships/hyperlink" Target="https://www.nwea.org/content/uploads/2020/11/Collaborative-brief-Learning-during-COVID-19.NOV2020.pdf" TargetMode="External"/><Relationship Id="rId15" Type="http://schemas.openxmlformats.org/officeDocument/2006/relationships/hyperlink" Target="https://www.tandfonline.com/doi/pdf/10.1080/00313831.2021.2006307" TargetMode="External"/><Relationship Id="rId23" Type="http://schemas.openxmlformats.org/officeDocument/2006/relationships/hyperlink" Target="https://cep.lse.ac.uk/pubs/download/dp1748.pdf" TargetMode="External"/><Relationship Id="rId28" Type="http://schemas.openxmlformats.org/officeDocument/2006/relationships/hyperlink" Target="http://img.asercentre.org/docs/aserwb20215-pager08.02.202211.36amfinal1.pdf" TargetMode="External"/><Relationship Id="rId36" Type="http://schemas.openxmlformats.org/officeDocument/2006/relationships/hyperlink" Target="https://www.cgdev.org/blog/new-data-learning-loss-pakistan" TargetMode="External"/><Relationship Id="rId49" Type="http://schemas.openxmlformats.org/officeDocument/2006/relationships/hyperlink" Target="http://www2.econ.osaka-u.ac.jp/econ_society/dp/2114.pdf" TargetMode="External"/><Relationship Id="rId57" Type="http://schemas.openxmlformats.org/officeDocument/2006/relationships/hyperlink" Target="../../../../../../../../:b:/g/personal/abonfield_worldbank_org/EUjhcZkmRQ1Fik3nPRPQtLcB-MWdyauk4m6KBxox-UvuWA?e=OCLCZZ" TargetMode="External"/><Relationship Id="rId10" Type="http://schemas.openxmlformats.org/officeDocument/2006/relationships/hyperlink" Target="https://ftp.iza.org/dp14785.pdf" TargetMode="External"/><Relationship Id="rId31" Type="http://schemas.openxmlformats.org/officeDocument/2006/relationships/hyperlink" Target="https://halshs.archives-ouvertes.fr/halshs-02901505/document" TargetMode="External"/><Relationship Id="rId44" Type="http://schemas.openxmlformats.org/officeDocument/2006/relationships/hyperlink" Target="https://knowledgecommons.popcouncil.org/cgi/viewcontent.cgi?article=2545&amp;context=departments_sbsr-pgy" TargetMode="External"/><Relationship Id="rId52" Type="http://schemas.openxmlformats.org/officeDocument/2006/relationships/hyperlink" Target="https://journals.plos.org/plosone/article?id=10.1371/journal.pone.0261114" TargetMode="External"/><Relationship Id="rId60" Type="http://schemas.openxmlformats.org/officeDocument/2006/relationships/vmlDrawing" Target="../drawings/vmlDrawing1.vml"/><Relationship Id="rId4" Type="http://schemas.openxmlformats.org/officeDocument/2006/relationships/hyperlink" Target="https://www.nber.org/system/files/working_papers/w28022/w28022.pdf" TargetMode="External"/><Relationship Id="rId9" Type="http://schemas.openxmlformats.org/officeDocument/2006/relationships/hyperlink" Target="https://feb.kuleuven.be/research/economics/ces/documents/DPS/DPS2021/dps%202112.pdf"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hyperlink" Target="https://cris.maastrichtuniversity.nl/ws/portalfiles/portal/76028733/ROA_RM_2021_9.pdf" TargetMode="External"/><Relationship Id="rId2" Type="http://schemas.openxmlformats.org/officeDocument/2006/relationships/hyperlink" Target="https://www.tandfonline.com/doi/pdf/10.1080/00313831.2021.2006307" TargetMode="External"/><Relationship Id="rId1" Type="http://schemas.openxmlformats.org/officeDocument/2006/relationships/hyperlink" Target="https://doi.org/10.1073/pnas.2022376118" TargetMode="External"/><Relationship Id="rId6" Type="http://schemas.openxmlformats.org/officeDocument/2006/relationships/printerSettings" Target="../printerSettings/printerSettings4.bin"/><Relationship Id="rId5" Type="http://schemas.openxmlformats.org/officeDocument/2006/relationships/hyperlink" Target="https://journals.plos.org/plosone/article?id=10.1371/journal.pone.0261114" TargetMode="External"/><Relationship Id="rId4" Type="http://schemas.openxmlformats.org/officeDocument/2006/relationships/hyperlink" Target="https://pubs.aeaweb.org/doi/pdfplus/10.1257/pandp.20221107" TargetMode="Externa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nam11.safelinks.protection.outlook.com/?url=https%3A%2F%2Fwww.nature.com%2Farticles%2Fs41562-022-01381-z&amp;data=05%7C01%7Cayichang%40worldbank.org%7Cc059d7eb9ad344db9c8f08da7a56a074%7C31a2fec0266b4c67b56e2796d8f59c36%7C0%7C0%7C637956810196193318%7CUnknown%7CTWFpbGZsb3d8eyJWIjoiMC4wLjAwMDAiLCJQIjoiV2luMzIiLCJBTiI6Ik1haWwiLCJXVCI6Mn0%3D%7C3000%7C%7C%7C&amp;sdata=in0uTFxPlM%2BKsWAKI4R4Rvq9ZvwMRGvMrgLAoi5CQ5Q%3D&amp;reserved=0" TargetMode="External"/><Relationship Id="rId1" Type="http://schemas.openxmlformats.org/officeDocument/2006/relationships/hyperlink" Target="https://nam11.safelinks.protection.outlook.com/?url=https%3A%2F%2Fwww.education.go.ug%2Fwp-content%2Fuploads%2F2022%2F01%2Fschool-calendar-2022.pdf&amp;data=05%7C01%7Cayichang%40worldbank.org%7Cc059d7eb9ad344db9c8f08da7a56a074%7C31a2fec0266b4c67b56e2796d8f59c36%7C0%7C0%7C637956810196037088%7CUnknown%7CTWFpbGZsb3d8eyJWIjoiMC4wLjAwMDAiLCJQIjoiV2luMzIiLCJBTiI6Ik1haWwiLCJXVCI6Mn0%3D%7C3000%7C%7C%7C&amp;sdata=uTtUIAB2S%2Bafm1IoMbbUJqYRa6O20hLZPcRzkUhPRRU%3D&amp;reserved=0" TargetMode="External"/><Relationship Id="rId4" Type="http://schemas.openxmlformats.org/officeDocument/2006/relationships/drawing" Target="../drawings/drawing2.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70"/>
  <sheetViews>
    <sheetView zoomScale="85" zoomScaleNormal="85" workbookViewId="0">
      <pane xSplit="4" ySplit="1" topLeftCell="K42" activePane="bottomRight" state="frozen"/>
      <selection pane="topRight" activeCell="E1" sqref="E1"/>
      <selection pane="bottomLeft" activeCell="A2" sqref="A2"/>
      <selection pane="bottomRight" activeCell="N44" sqref="N44"/>
    </sheetView>
  </sheetViews>
  <sheetFormatPr defaultColWidth="9.1796875" defaultRowHeight="14.5"/>
  <cols>
    <col min="1" max="1" width="9.1796875" style="1"/>
    <col min="2" max="2" width="9.7265625" style="1" customWidth="1"/>
    <col min="3" max="3" width="9.1796875" style="1"/>
    <col min="4" max="4" width="17" style="1" customWidth="1"/>
    <col min="5" max="5" width="35" style="1" customWidth="1"/>
    <col min="6" max="7" width="15.81640625" style="1" customWidth="1"/>
    <col min="8" max="8" width="35" style="1" customWidth="1"/>
    <col min="9" max="10" width="21.81640625" style="1" customWidth="1"/>
    <col min="11" max="11" width="13.7265625" style="1" customWidth="1"/>
    <col min="12" max="12" width="16.1796875" style="1" customWidth="1"/>
    <col min="13" max="13" width="29.1796875" style="1" customWidth="1"/>
    <col min="14" max="14" width="47.81640625" style="1" customWidth="1"/>
    <col min="15" max="18" width="8.81640625" style="1" customWidth="1"/>
    <col min="19" max="19" width="15.54296875" style="1" bestFit="1" customWidth="1"/>
    <col min="20" max="21" width="15.54296875" style="1" customWidth="1"/>
    <col min="22" max="23" width="14.1796875" style="1" customWidth="1"/>
    <col min="24" max="24" width="24.7265625" style="1" customWidth="1"/>
    <col min="25" max="25" width="50.26953125" style="1" customWidth="1"/>
    <col min="26" max="26" width="38.54296875" style="1" customWidth="1"/>
    <col min="27" max="16384" width="9.1796875" style="1"/>
  </cols>
  <sheetData>
    <row r="1" spans="1:26" s="2" customFormat="1" ht="43.5">
      <c r="A1" s="4" t="s">
        <v>0</v>
      </c>
      <c r="B1" s="4" t="s">
        <v>1</v>
      </c>
      <c r="C1" s="4" t="s">
        <v>2</v>
      </c>
      <c r="D1" s="5" t="s">
        <v>3</v>
      </c>
      <c r="E1" s="5" t="s">
        <v>4</v>
      </c>
      <c r="F1" s="5" t="s">
        <v>5</v>
      </c>
      <c r="G1" s="5" t="s">
        <v>6</v>
      </c>
      <c r="H1" s="5" t="s">
        <v>7</v>
      </c>
      <c r="I1" s="5" t="s">
        <v>8</v>
      </c>
      <c r="J1" s="5" t="s">
        <v>9</v>
      </c>
      <c r="K1" s="5" t="s">
        <v>10</v>
      </c>
      <c r="L1" s="5" t="s">
        <v>11</v>
      </c>
      <c r="M1" s="5" t="s">
        <v>12</v>
      </c>
      <c r="N1" s="5" t="s">
        <v>13</v>
      </c>
      <c r="O1" s="5" t="s">
        <v>14</v>
      </c>
      <c r="P1" s="5" t="s">
        <v>15</v>
      </c>
      <c r="Q1" s="5" t="s">
        <v>16</v>
      </c>
      <c r="R1" s="5" t="s">
        <v>17</v>
      </c>
      <c r="S1" s="5" t="s">
        <v>18</v>
      </c>
      <c r="T1" s="5" t="s">
        <v>780</v>
      </c>
      <c r="U1" s="5" t="s">
        <v>757</v>
      </c>
      <c r="V1" s="5" t="s">
        <v>19</v>
      </c>
      <c r="W1" s="5" t="s">
        <v>20</v>
      </c>
      <c r="X1" s="5" t="s">
        <v>21</v>
      </c>
      <c r="Y1" s="5" t="s">
        <v>22</v>
      </c>
      <c r="Z1" s="2" t="s">
        <v>23</v>
      </c>
    </row>
    <row r="2" spans="1:26" ht="120" customHeight="1">
      <c r="A2" s="6" t="s">
        <v>24</v>
      </c>
      <c r="B2" s="6" t="s">
        <v>25</v>
      </c>
      <c r="C2" s="6" t="s">
        <v>760</v>
      </c>
      <c r="D2" s="7" t="s">
        <v>533</v>
      </c>
      <c r="E2" s="7" t="s">
        <v>26</v>
      </c>
      <c r="F2" s="7" t="s">
        <v>27</v>
      </c>
      <c r="G2" s="7" t="s">
        <v>28</v>
      </c>
      <c r="H2" s="7" t="s">
        <v>29</v>
      </c>
      <c r="I2" s="7" t="s">
        <v>30</v>
      </c>
      <c r="J2" s="7" t="s">
        <v>31</v>
      </c>
      <c r="K2" s="7" t="s">
        <v>32</v>
      </c>
      <c r="L2" s="7" t="s">
        <v>33</v>
      </c>
      <c r="M2" s="7" t="s">
        <v>34</v>
      </c>
      <c r="N2" s="7" t="s">
        <v>35</v>
      </c>
      <c r="O2" s="7">
        <v>2</v>
      </c>
      <c r="P2" s="7">
        <v>2</v>
      </c>
      <c r="Q2" s="7">
        <v>0.08</v>
      </c>
      <c r="R2" s="7" t="s">
        <v>36</v>
      </c>
      <c r="S2" s="7" t="s">
        <v>37</v>
      </c>
      <c r="T2" s="7">
        <v>1</v>
      </c>
      <c r="U2" s="7">
        <v>1</v>
      </c>
      <c r="V2" s="7" t="s">
        <v>38</v>
      </c>
      <c r="W2" s="7" t="s">
        <v>38</v>
      </c>
      <c r="X2" s="7" t="s">
        <v>39</v>
      </c>
      <c r="Y2" s="27" t="s">
        <v>40</v>
      </c>
      <c r="Z2" s="153" t="s">
        <v>41</v>
      </c>
    </row>
    <row r="3" spans="1:26" ht="101.5">
      <c r="A3" s="6" t="s">
        <v>24</v>
      </c>
      <c r="B3" s="6" t="s">
        <v>25</v>
      </c>
      <c r="C3" s="6" t="s">
        <v>760</v>
      </c>
      <c r="D3" s="7" t="s">
        <v>534</v>
      </c>
      <c r="E3" s="7" t="s">
        <v>42</v>
      </c>
      <c r="F3" s="7" t="s">
        <v>43</v>
      </c>
      <c r="G3" s="7" t="s">
        <v>44</v>
      </c>
      <c r="H3" s="7" t="s">
        <v>45</v>
      </c>
      <c r="I3" s="7" t="s">
        <v>46</v>
      </c>
      <c r="J3" s="7" t="s">
        <v>47</v>
      </c>
      <c r="K3" s="7" t="s">
        <v>48</v>
      </c>
      <c r="L3" s="7" t="s">
        <v>49</v>
      </c>
      <c r="M3" s="7" t="s">
        <v>50</v>
      </c>
      <c r="N3" s="7" t="s">
        <v>51</v>
      </c>
      <c r="O3" s="7">
        <v>2</v>
      </c>
      <c r="P3" s="7">
        <v>2.4</v>
      </c>
      <c r="Q3" s="7"/>
      <c r="R3" s="7" t="s">
        <v>36</v>
      </c>
      <c r="S3" s="7" t="s">
        <v>52</v>
      </c>
      <c r="T3" s="7">
        <v>1</v>
      </c>
      <c r="U3" s="7">
        <v>1</v>
      </c>
      <c r="V3" s="7" t="s">
        <v>53</v>
      </c>
      <c r="W3" s="7" t="s">
        <v>53</v>
      </c>
      <c r="X3" s="7" t="s">
        <v>54</v>
      </c>
      <c r="Y3" s="28" t="s">
        <v>55</v>
      </c>
      <c r="Z3" s="154"/>
    </row>
    <row r="4" spans="1:26" ht="130.5">
      <c r="A4" s="6" t="s">
        <v>24</v>
      </c>
      <c r="B4" s="6" t="s">
        <v>25</v>
      </c>
      <c r="C4" s="6" t="s">
        <v>760</v>
      </c>
      <c r="D4" s="7" t="s">
        <v>535</v>
      </c>
      <c r="E4" s="7" t="s">
        <v>508</v>
      </c>
      <c r="F4" s="11" t="s">
        <v>58</v>
      </c>
      <c r="G4" s="11" t="s">
        <v>59</v>
      </c>
      <c r="H4" s="7" t="s">
        <v>60</v>
      </c>
      <c r="I4" s="7" t="s">
        <v>448</v>
      </c>
      <c r="J4" s="7" t="s">
        <v>61</v>
      </c>
      <c r="K4" s="7" t="s">
        <v>449</v>
      </c>
      <c r="L4" s="7" t="s">
        <v>33</v>
      </c>
      <c r="M4" s="7" t="s">
        <v>34</v>
      </c>
      <c r="N4" s="7" t="s">
        <v>447</v>
      </c>
      <c r="O4" s="7">
        <v>2</v>
      </c>
      <c r="P4" s="8">
        <f>Q4/0.4*9</f>
        <v>3.7499999999999996</v>
      </c>
      <c r="Q4" s="8">
        <f>(0.15+0.14+0.21)/3</f>
        <v>0.16666666666666666</v>
      </c>
      <c r="R4" s="7" t="s">
        <v>36</v>
      </c>
      <c r="S4" s="7" t="s">
        <v>510</v>
      </c>
      <c r="T4" s="7">
        <v>1</v>
      </c>
      <c r="U4" s="7">
        <v>1</v>
      </c>
      <c r="V4" s="7" t="s">
        <v>38</v>
      </c>
      <c r="W4" s="7" t="s">
        <v>38</v>
      </c>
      <c r="X4" s="7" t="s">
        <v>511</v>
      </c>
      <c r="Y4" s="28" t="s">
        <v>450</v>
      </c>
      <c r="Z4" s="154"/>
    </row>
    <row r="5" spans="1:26" ht="130.5">
      <c r="A5" s="6" t="s">
        <v>24</v>
      </c>
      <c r="B5" s="6" t="s">
        <v>25</v>
      </c>
      <c r="C5" s="6" t="s">
        <v>760</v>
      </c>
      <c r="D5" s="7" t="s">
        <v>56</v>
      </c>
      <c r="E5" s="7" t="s">
        <v>57</v>
      </c>
      <c r="F5" s="11" t="s">
        <v>58</v>
      </c>
      <c r="G5" s="11" t="s">
        <v>59</v>
      </c>
      <c r="H5" s="7" t="s">
        <v>60</v>
      </c>
      <c r="I5" s="7" t="s">
        <v>453</v>
      </c>
      <c r="J5" s="7" t="s">
        <v>61</v>
      </c>
      <c r="K5" s="11" t="s">
        <v>62</v>
      </c>
      <c r="L5" s="7" t="s">
        <v>33</v>
      </c>
      <c r="M5" s="7" t="s">
        <v>34</v>
      </c>
      <c r="N5" s="7" t="s">
        <v>452</v>
      </c>
      <c r="O5" s="8">
        <v>2.875</v>
      </c>
      <c r="P5" s="8">
        <f>Q5/0.4*9</f>
        <v>2.6249999999999996</v>
      </c>
      <c r="Q5" s="8">
        <f>(0.06+0.17+0.12)/3</f>
        <v>0.11666666666666665</v>
      </c>
      <c r="R5" s="7" t="s">
        <v>36</v>
      </c>
      <c r="S5" s="7" t="s">
        <v>510</v>
      </c>
      <c r="T5" s="7">
        <v>1</v>
      </c>
      <c r="U5" s="7">
        <v>1</v>
      </c>
      <c r="V5" s="7" t="s">
        <v>38</v>
      </c>
      <c r="W5" s="7" t="s">
        <v>38</v>
      </c>
      <c r="X5" s="9" t="s">
        <v>509</v>
      </c>
      <c r="Y5" s="28" t="s">
        <v>66</v>
      </c>
      <c r="Z5" s="154"/>
    </row>
    <row r="6" spans="1:26" ht="130.5">
      <c r="A6" s="6" t="s">
        <v>24</v>
      </c>
      <c r="B6" s="6" t="s">
        <v>25</v>
      </c>
      <c r="C6" s="6" t="s">
        <v>760</v>
      </c>
      <c r="D6" s="7" t="s">
        <v>752</v>
      </c>
      <c r="E6" s="7" t="s">
        <v>57</v>
      </c>
      <c r="F6" s="11" t="s">
        <v>58</v>
      </c>
      <c r="G6" s="11" t="s">
        <v>59</v>
      </c>
      <c r="H6" s="7" t="s">
        <v>60</v>
      </c>
      <c r="I6" s="7" t="s">
        <v>458</v>
      </c>
      <c r="J6" s="7" t="s">
        <v>61</v>
      </c>
      <c r="K6" s="11" t="s">
        <v>459</v>
      </c>
      <c r="L6" s="7" t="s">
        <v>33</v>
      </c>
      <c r="M6" s="7" t="s">
        <v>34</v>
      </c>
      <c r="N6" s="7" t="s">
        <v>513</v>
      </c>
      <c r="O6" s="8">
        <v>2.875</v>
      </c>
      <c r="P6" s="8">
        <f>Q6/0.4*9</f>
        <v>1.2749999999999999</v>
      </c>
      <c r="Q6" s="8">
        <f>(0.07+0.11+(0.07-0.09)/2)/3</f>
        <v>5.6666666666666664E-2</v>
      </c>
      <c r="R6" s="8" t="s">
        <v>63</v>
      </c>
      <c r="S6" s="7" t="s">
        <v>64</v>
      </c>
      <c r="T6" s="7">
        <v>1</v>
      </c>
      <c r="U6" s="7">
        <v>1</v>
      </c>
      <c r="V6" s="7" t="s">
        <v>38</v>
      </c>
      <c r="W6" s="7" t="s">
        <v>38</v>
      </c>
      <c r="X6" s="9" t="s">
        <v>65</v>
      </c>
      <c r="Y6" s="28" t="s">
        <v>460</v>
      </c>
      <c r="Z6" s="155"/>
    </row>
    <row r="7" spans="1:26" ht="159.5">
      <c r="A7" s="6" t="s">
        <v>24</v>
      </c>
      <c r="B7" s="6" t="s">
        <v>25</v>
      </c>
      <c r="C7" s="6" t="s">
        <v>67</v>
      </c>
      <c r="D7" s="7" t="s">
        <v>536</v>
      </c>
      <c r="E7" s="7" t="s">
        <v>68</v>
      </c>
      <c r="F7" s="22" t="s">
        <v>69</v>
      </c>
      <c r="G7" s="22" t="s">
        <v>70</v>
      </c>
      <c r="H7" s="7" t="s">
        <v>71</v>
      </c>
      <c r="I7" s="6" t="s">
        <v>72</v>
      </c>
      <c r="J7" s="6" t="s">
        <v>73</v>
      </c>
      <c r="K7" s="22" t="s">
        <v>74</v>
      </c>
      <c r="L7" s="22" t="s">
        <v>75</v>
      </c>
      <c r="M7" s="22" t="s">
        <v>50</v>
      </c>
      <c r="N7" s="6" t="s">
        <v>76</v>
      </c>
      <c r="O7" s="7">
        <v>2</v>
      </c>
      <c r="P7" s="7">
        <f>2*(0.5+0.77)/2</f>
        <v>1.27</v>
      </c>
      <c r="Q7" s="7">
        <v>2.4E-2</v>
      </c>
      <c r="R7" s="7" t="s">
        <v>63</v>
      </c>
      <c r="S7" s="7" t="s">
        <v>64</v>
      </c>
      <c r="T7" s="7">
        <v>1</v>
      </c>
      <c r="U7" s="7">
        <v>1</v>
      </c>
      <c r="V7" s="6" t="s">
        <v>38</v>
      </c>
      <c r="W7" s="6" t="s">
        <v>38</v>
      </c>
      <c r="X7" s="7" t="s">
        <v>77</v>
      </c>
      <c r="Y7" s="27" t="s">
        <v>78</v>
      </c>
      <c r="Z7" s="39" t="s">
        <v>79</v>
      </c>
    </row>
    <row r="8" spans="1:26" ht="130.5">
      <c r="A8" s="6" t="s">
        <v>24</v>
      </c>
      <c r="B8" s="6" t="s">
        <v>25</v>
      </c>
      <c r="C8" s="6" t="s">
        <v>80</v>
      </c>
      <c r="D8" s="7" t="s">
        <v>537</v>
      </c>
      <c r="E8" s="7" t="s">
        <v>81</v>
      </c>
      <c r="F8" s="7" t="s">
        <v>82</v>
      </c>
      <c r="G8" s="7" t="s">
        <v>83</v>
      </c>
      <c r="H8" s="7" t="s">
        <v>84</v>
      </c>
      <c r="I8" s="7" t="s">
        <v>85</v>
      </c>
      <c r="J8" s="7" t="s">
        <v>86</v>
      </c>
      <c r="K8" s="7" t="s">
        <v>87</v>
      </c>
      <c r="L8" s="7" t="s">
        <v>88</v>
      </c>
      <c r="M8" s="7" t="s">
        <v>89</v>
      </c>
      <c r="N8" s="7" t="s">
        <v>90</v>
      </c>
      <c r="O8" s="7">
        <v>3</v>
      </c>
      <c r="P8" s="7">
        <f>(1-(0.855+0.855+0.955)/3)*9</f>
        <v>1.0050000000000003</v>
      </c>
      <c r="Q8" s="7">
        <v>6.3E-2</v>
      </c>
      <c r="R8" s="7" t="s">
        <v>36</v>
      </c>
      <c r="S8" s="7" t="s">
        <v>91</v>
      </c>
      <c r="T8" s="7">
        <v>1</v>
      </c>
      <c r="U8" s="7">
        <v>1</v>
      </c>
      <c r="V8" s="7" t="s">
        <v>53</v>
      </c>
      <c r="W8" s="7" t="s">
        <v>53</v>
      </c>
      <c r="X8" s="7" t="s">
        <v>92</v>
      </c>
      <c r="Y8" s="27" t="s">
        <v>93</v>
      </c>
      <c r="Z8" s="39"/>
    </row>
    <row r="9" spans="1:26" ht="87">
      <c r="A9" s="6" t="s">
        <v>94</v>
      </c>
      <c r="B9" s="6" t="s">
        <v>25</v>
      </c>
      <c r="C9" s="6" t="s">
        <v>80</v>
      </c>
      <c r="D9" s="7" t="s">
        <v>538</v>
      </c>
      <c r="E9" s="7" t="s">
        <v>95</v>
      </c>
      <c r="F9" s="7" t="s">
        <v>96</v>
      </c>
      <c r="G9" s="7" t="s">
        <v>97</v>
      </c>
      <c r="H9" s="7" t="s">
        <v>98</v>
      </c>
      <c r="I9" s="7" t="s">
        <v>99</v>
      </c>
      <c r="J9" s="7" t="s">
        <v>100</v>
      </c>
      <c r="K9" s="7" t="s">
        <v>101</v>
      </c>
      <c r="L9" s="7" t="s">
        <v>102</v>
      </c>
      <c r="M9" s="7" t="s">
        <v>103</v>
      </c>
      <c r="N9" s="26" t="s">
        <v>104</v>
      </c>
      <c r="O9" s="7">
        <v>2</v>
      </c>
      <c r="P9" s="7">
        <v>4</v>
      </c>
      <c r="Q9" s="7">
        <v>0.14000000000000001</v>
      </c>
      <c r="R9" s="7" t="s">
        <v>63</v>
      </c>
      <c r="S9" s="7" t="s">
        <v>64</v>
      </c>
      <c r="T9" s="7">
        <v>1</v>
      </c>
      <c r="U9" s="7">
        <v>1</v>
      </c>
      <c r="V9" s="7" t="s">
        <v>53</v>
      </c>
      <c r="W9" s="7" t="s">
        <v>53</v>
      </c>
      <c r="X9" s="7" t="s">
        <v>105</v>
      </c>
      <c r="Y9" s="28" t="s">
        <v>106</v>
      </c>
      <c r="Z9" s="39"/>
    </row>
    <row r="10" spans="1:26" ht="130.5">
      <c r="A10" s="6" t="s">
        <v>24</v>
      </c>
      <c r="B10" s="6" t="s">
        <v>25</v>
      </c>
      <c r="C10" s="6" t="s">
        <v>107</v>
      </c>
      <c r="D10" s="7" t="s">
        <v>539</v>
      </c>
      <c r="E10" s="7" t="s">
        <v>108</v>
      </c>
      <c r="F10" s="7" t="s">
        <v>109</v>
      </c>
      <c r="G10" s="7" t="s">
        <v>110</v>
      </c>
      <c r="H10" s="7"/>
      <c r="I10" s="7" t="s">
        <v>111</v>
      </c>
      <c r="J10" s="7" t="s">
        <v>112</v>
      </c>
      <c r="K10" s="7" t="s">
        <v>113</v>
      </c>
      <c r="L10" s="7"/>
      <c r="M10" s="7"/>
      <c r="N10" s="7" t="s">
        <v>114</v>
      </c>
      <c r="O10" s="7">
        <f>7/4</f>
        <v>1.75</v>
      </c>
      <c r="P10" s="7">
        <v>4</v>
      </c>
      <c r="Q10" s="7">
        <v>0.18</v>
      </c>
      <c r="R10" s="7" t="s">
        <v>36</v>
      </c>
      <c r="S10" s="7" t="s">
        <v>115</v>
      </c>
      <c r="T10" s="7">
        <v>1</v>
      </c>
      <c r="U10" s="7">
        <v>1</v>
      </c>
      <c r="V10" s="7" t="s">
        <v>53</v>
      </c>
      <c r="W10" s="7" t="s">
        <v>53</v>
      </c>
      <c r="X10" s="7" t="s">
        <v>116</v>
      </c>
      <c r="Y10" s="29" t="s">
        <v>117</v>
      </c>
      <c r="Z10" s="39"/>
    </row>
    <row r="11" spans="1:26" ht="101.5">
      <c r="A11" s="6" t="s">
        <v>24</v>
      </c>
      <c r="B11" s="6" t="s">
        <v>25</v>
      </c>
      <c r="C11" s="6" t="s">
        <v>107</v>
      </c>
      <c r="D11" s="7" t="s">
        <v>540</v>
      </c>
      <c r="E11" s="7"/>
      <c r="F11" s="7"/>
      <c r="G11" s="7"/>
      <c r="H11" s="7" t="s">
        <v>118</v>
      </c>
      <c r="I11" s="7" t="s">
        <v>119</v>
      </c>
      <c r="J11" s="7" t="s">
        <v>112</v>
      </c>
      <c r="K11" s="7" t="s">
        <v>120</v>
      </c>
      <c r="L11" s="7"/>
      <c r="M11" s="7"/>
      <c r="N11" s="7" t="s">
        <v>121</v>
      </c>
      <c r="O11" s="7">
        <v>3</v>
      </c>
      <c r="P11" s="7">
        <v>4</v>
      </c>
      <c r="Q11" s="7">
        <v>0.18</v>
      </c>
      <c r="R11" s="7" t="s">
        <v>63</v>
      </c>
      <c r="S11" s="7" t="s">
        <v>64</v>
      </c>
      <c r="T11" s="7">
        <v>1</v>
      </c>
      <c r="U11" s="7">
        <v>1</v>
      </c>
      <c r="V11" s="7" t="s">
        <v>53</v>
      </c>
      <c r="W11" s="7" t="s">
        <v>53</v>
      </c>
      <c r="X11" s="7" t="s">
        <v>122</v>
      </c>
      <c r="Y11" s="29" t="s">
        <v>123</v>
      </c>
      <c r="Z11" s="39"/>
    </row>
    <row r="12" spans="1:26" ht="43.5">
      <c r="A12" s="6" t="s">
        <v>24</v>
      </c>
      <c r="B12" s="6" t="s">
        <v>25</v>
      </c>
      <c r="C12" s="6" t="s">
        <v>124</v>
      </c>
      <c r="D12" s="7" t="s">
        <v>541</v>
      </c>
      <c r="E12" s="7"/>
      <c r="F12" s="7"/>
      <c r="G12" s="7"/>
      <c r="H12" s="7"/>
      <c r="I12" s="7"/>
      <c r="J12" s="7" t="s">
        <v>125</v>
      </c>
      <c r="K12" s="7" t="s">
        <v>126</v>
      </c>
      <c r="L12" s="7"/>
      <c r="M12" s="7"/>
      <c r="N12" s="7" t="s">
        <v>127</v>
      </c>
      <c r="O12" s="7">
        <v>4</v>
      </c>
      <c r="P12" s="7">
        <v>3</v>
      </c>
      <c r="Q12" s="7">
        <v>0.19</v>
      </c>
      <c r="R12" s="7" t="s">
        <v>63</v>
      </c>
      <c r="S12" s="7" t="s">
        <v>64</v>
      </c>
      <c r="T12" s="7">
        <v>1</v>
      </c>
      <c r="U12" s="7">
        <v>1</v>
      </c>
      <c r="V12" s="7" t="s">
        <v>38</v>
      </c>
      <c r="W12" s="7" t="s">
        <v>38</v>
      </c>
      <c r="X12" s="7" t="s">
        <v>128</v>
      </c>
      <c r="Y12" s="29" t="s">
        <v>129</v>
      </c>
      <c r="Z12" s="39"/>
    </row>
    <row r="13" spans="1:26" ht="58">
      <c r="A13" s="6" t="s">
        <v>24</v>
      </c>
      <c r="B13" s="6" t="s">
        <v>25</v>
      </c>
      <c r="C13" s="6" t="s">
        <v>130</v>
      </c>
      <c r="D13" s="7" t="s">
        <v>542</v>
      </c>
      <c r="E13" s="7"/>
      <c r="F13" s="7"/>
      <c r="G13" s="7"/>
      <c r="H13" s="7"/>
      <c r="I13" s="7" t="s">
        <v>131</v>
      </c>
      <c r="J13" s="7" t="s">
        <v>132</v>
      </c>
      <c r="K13" s="7" t="s">
        <v>133</v>
      </c>
      <c r="L13" s="7"/>
      <c r="M13" s="7"/>
      <c r="N13" s="7" t="s">
        <v>134</v>
      </c>
      <c r="O13" s="7">
        <v>4.5</v>
      </c>
      <c r="P13" s="7">
        <v>3</v>
      </c>
      <c r="Q13" s="7">
        <v>0.155</v>
      </c>
      <c r="R13" s="7" t="s">
        <v>63</v>
      </c>
      <c r="S13" s="7" t="s">
        <v>64</v>
      </c>
      <c r="T13" s="7">
        <v>1</v>
      </c>
      <c r="U13" s="7">
        <v>1</v>
      </c>
      <c r="V13" s="7" t="s">
        <v>38</v>
      </c>
      <c r="W13" s="7" t="s">
        <v>38</v>
      </c>
      <c r="X13" s="7" t="s">
        <v>135</v>
      </c>
      <c r="Y13" s="28" t="s">
        <v>136</v>
      </c>
      <c r="Z13" s="39"/>
    </row>
    <row r="14" spans="1:26" ht="72.5">
      <c r="A14" s="6" t="s">
        <v>24</v>
      </c>
      <c r="B14" s="6" t="s">
        <v>25</v>
      </c>
      <c r="C14" s="6" t="s">
        <v>130</v>
      </c>
      <c r="D14" s="7" t="s">
        <v>137</v>
      </c>
      <c r="E14" s="7"/>
      <c r="F14" s="7"/>
      <c r="G14" s="7"/>
      <c r="H14" s="7"/>
      <c r="I14" s="7" t="s">
        <v>131</v>
      </c>
      <c r="J14" s="7" t="s">
        <v>138</v>
      </c>
      <c r="K14" s="7" t="s">
        <v>139</v>
      </c>
      <c r="L14" s="7"/>
      <c r="M14" s="7"/>
      <c r="N14" s="7" t="s">
        <v>140</v>
      </c>
      <c r="O14" s="7">
        <v>4.5</v>
      </c>
      <c r="P14" s="7">
        <v>2.75</v>
      </c>
      <c r="Q14" s="7">
        <v>0.18</v>
      </c>
      <c r="R14" s="13" t="s">
        <v>36</v>
      </c>
      <c r="S14" s="12" t="s">
        <v>141</v>
      </c>
      <c r="T14" s="7">
        <v>1</v>
      </c>
      <c r="U14" s="12">
        <v>1</v>
      </c>
      <c r="V14" s="7" t="s">
        <v>53</v>
      </c>
      <c r="W14" s="7" t="s">
        <v>53</v>
      </c>
      <c r="X14" s="10" t="s">
        <v>142</v>
      </c>
      <c r="Y14" s="28" t="s">
        <v>143</v>
      </c>
      <c r="Z14" s="39"/>
    </row>
    <row r="15" spans="1:26" ht="29">
      <c r="A15" s="6" t="s">
        <v>24</v>
      </c>
      <c r="B15" s="6" t="s">
        <v>25</v>
      </c>
      <c r="C15" s="6" t="s">
        <v>130</v>
      </c>
      <c r="D15" s="7" t="s">
        <v>543</v>
      </c>
      <c r="E15" s="7"/>
      <c r="F15" s="7"/>
      <c r="G15" s="7"/>
      <c r="H15" s="7"/>
      <c r="I15" s="7"/>
      <c r="J15" s="7" t="s">
        <v>138</v>
      </c>
      <c r="K15" s="7" t="s">
        <v>144</v>
      </c>
      <c r="L15" s="7"/>
      <c r="M15" s="7"/>
      <c r="N15" s="7" t="s">
        <v>145</v>
      </c>
      <c r="O15" s="7">
        <v>4.5</v>
      </c>
      <c r="P15" s="7"/>
      <c r="Q15" s="7">
        <v>4.4999999999999998E-2</v>
      </c>
      <c r="R15" s="13" t="s">
        <v>36</v>
      </c>
      <c r="S15" s="12" t="s">
        <v>141</v>
      </c>
      <c r="T15" s="7">
        <v>1</v>
      </c>
      <c r="U15" s="12">
        <v>1</v>
      </c>
      <c r="V15" s="7"/>
      <c r="W15" s="7"/>
      <c r="X15" s="10" t="s">
        <v>146</v>
      </c>
      <c r="Y15" s="28" t="s">
        <v>147</v>
      </c>
      <c r="Z15" s="39"/>
    </row>
    <row r="16" spans="1:26" ht="72.5">
      <c r="A16" s="6" t="s">
        <v>24</v>
      </c>
      <c r="B16" s="6" t="s">
        <v>25</v>
      </c>
      <c r="C16" s="6" t="s">
        <v>130</v>
      </c>
      <c r="D16" s="7" t="s">
        <v>544</v>
      </c>
      <c r="E16" s="7"/>
      <c r="F16" s="7"/>
      <c r="G16" s="7"/>
      <c r="H16" s="7" t="s">
        <v>148</v>
      </c>
      <c r="I16" s="7" t="s">
        <v>149</v>
      </c>
      <c r="J16" s="7" t="s">
        <v>138</v>
      </c>
      <c r="K16" s="7" t="s">
        <v>150</v>
      </c>
      <c r="L16" s="7"/>
      <c r="M16" s="7"/>
      <c r="N16" s="7" t="s">
        <v>151</v>
      </c>
      <c r="O16" s="7">
        <v>4.5</v>
      </c>
      <c r="P16" s="7">
        <v>1</v>
      </c>
      <c r="Q16" s="7">
        <v>0.1</v>
      </c>
      <c r="R16" s="13" t="s">
        <v>36</v>
      </c>
      <c r="S16" s="12" t="s">
        <v>141</v>
      </c>
      <c r="T16" s="7">
        <v>1</v>
      </c>
      <c r="U16" s="12">
        <v>1</v>
      </c>
      <c r="V16" s="7" t="s">
        <v>53</v>
      </c>
      <c r="W16" s="7" t="s">
        <v>53</v>
      </c>
      <c r="X16" s="10" t="s">
        <v>152</v>
      </c>
      <c r="Y16" s="30" t="s">
        <v>153</v>
      </c>
      <c r="Z16" s="39"/>
    </row>
    <row r="17" spans="1:26" ht="58">
      <c r="A17" s="6" t="s">
        <v>24</v>
      </c>
      <c r="B17" s="6" t="s">
        <v>25</v>
      </c>
      <c r="C17" s="6" t="s">
        <v>130</v>
      </c>
      <c r="D17" s="7" t="s">
        <v>154</v>
      </c>
      <c r="E17" s="7"/>
      <c r="F17" s="7"/>
      <c r="G17" s="7"/>
      <c r="H17" s="7"/>
      <c r="I17" s="7" t="s">
        <v>131</v>
      </c>
      <c r="J17" s="7" t="s">
        <v>155</v>
      </c>
      <c r="K17" s="7" t="s">
        <v>156</v>
      </c>
      <c r="L17" s="7"/>
      <c r="M17" s="7"/>
      <c r="N17" s="7" t="s">
        <v>157</v>
      </c>
      <c r="O17" s="7">
        <v>4.5</v>
      </c>
      <c r="P17" s="7"/>
      <c r="Q17" s="7"/>
      <c r="R17" s="13" t="s">
        <v>36</v>
      </c>
      <c r="S17" s="12" t="s">
        <v>141</v>
      </c>
      <c r="T17" s="7">
        <v>1</v>
      </c>
      <c r="U17" s="12">
        <v>1</v>
      </c>
      <c r="V17" s="7"/>
      <c r="W17" s="7"/>
      <c r="X17" s="10"/>
      <c r="Y17" s="28" t="s">
        <v>158</v>
      </c>
      <c r="Z17" s="39"/>
    </row>
    <row r="18" spans="1:26" ht="43.5">
      <c r="A18" s="6" t="s">
        <v>24</v>
      </c>
      <c r="B18" s="6" t="s">
        <v>25</v>
      </c>
      <c r="C18" s="6" t="s">
        <v>130</v>
      </c>
      <c r="D18" s="6" t="s">
        <v>545</v>
      </c>
      <c r="E18" s="6"/>
      <c r="F18" s="7"/>
      <c r="G18" s="7"/>
      <c r="H18" s="6"/>
      <c r="I18" s="7" t="s">
        <v>131</v>
      </c>
      <c r="J18" s="7" t="s">
        <v>159</v>
      </c>
      <c r="K18" s="7" t="s">
        <v>160</v>
      </c>
      <c r="L18" s="7"/>
      <c r="M18" s="7"/>
      <c r="N18" s="7" t="s">
        <v>161</v>
      </c>
      <c r="O18" s="6">
        <v>5</v>
      </c>
      <c r="P18" s="6"/>
      <c r="Q18" s="6"/>
      <c r="R18" s="13" t="s">
        <v>36</v>
      </c>
      <c r="S18" s="12" t="s">
        <v>141</v>
      </c>
      <c r="T18" s="7">
        <v>1</v>
      </c>
      <c r="U18" s="12">
        <v>1</v>
      </c>
      <c r="V18" s="6" t="s">
        <v>64</v>
      </c>
      <c r="W18" s="6"/>
      <c r="X18" s="6"/>
      <c r="Y18" s="29" t="s">
        <v>162</v>
      </c>
      <c r="Z18" s="39"/>
    </row>
    <row r="19" spans="1:26" ht="43.5">
      <c r="A19" s="6" t="s">
        <v>24</v>
      </c>
      <c r="B19" s="6" t="s">
        <v>25</v>
      </c>
      <c r="C19" s="6" t="s">
        <v>163</v>
      </c>
      <c r="D19" s="7" t="s">
        <v>164</v>
      </c>
      <c r="E19" s="7"/>
      <c r="F19" s="7"/>
      <c r="G19" s="7"/>
      <c r="H19" s="7"/>
      <c r="I19" s="7" t="s">
        <v>165</v>
      </c>
      <c r="J19" s="7" t="s">
        <v>166</v>
      </c>
      <c r="K19" s="7" t="s">
        <v>167</v>
      </c>
      <c r="L19" s="7"/>
      <c r="M19" s="7"/>
      <c r="N19" s="7" t="s">
        <v>168</v>
      </c>
      <c r="O19" s="7">
        <v>7</v>
      </c>
      <c r="P19" s="7">
        <v>10</v>
      </c>
      <c r="Q19" s="7"/>
      <c r="R19" s="7" t="s">
        <v>63</v>
      </c>
      <c r="S19" s="7" t="s">
        <v>64</v>
      </c>
      <c r="T19" s="7">
        <v>1</v>
      </c>
      <c r="U19" s="7">
        <v>1</v>
      </c>
      <c r="V19" s="7" t="s">
        <v>53</v>
      </c>
      <c r="W19" s="7" t="s">
        <v>53</v>
      </c>
      <c r="X19" s="10" t="s">
        <v>169</v>
      </c>
      <c r="Y19" s="28" t="s">
        <v>170</v>
      </c>
      <c r="Z19" s="39"/>
    </row>
    <row r="20" spans="1:26" ht="58">
      <c r="A20" s="6" t="s">
        <v>24</v>
      </c>
      <c r="B20" s="6" t="s">
        <v>25</v>
      </c>
      <c r="C20" s="6" t="s">
        <v>761</v>
      </c>
      <c r="D20" s="7" t="s">
        <v>171</v>
      </c>
      <c r="E20" s="7"/>
      <c r="F20" s="7"/>
      <c r="G20" s="7"/>
      <c r="H20" s="7"/>
      <c r="I20" s="7" t="s">
        <v>131</v>
      </c>
      <c r="J20" s="7" t="s">
        <v>86</v>
      </c>
      <c r="K20" s="7" t="s">
        <v>172</v>
      </c>
      <c r="L20" s="7"/>
      <c r="M20" s="7"/>
      <c r="N20" s="7" t="s">
        <v>173</v>
      </c>
      <c r="O20" s="7">
        <v>7</v>
      </c>
      <c r="P20" s="7">
        <v>3</v>
      </c>
      <c r="Q20" s="7"/>
      <c r="R20" s="7" t="s">
        <v>63</v>
      </c>
      <c r="S20" s="7" t="s">
        <v>64</v>
      </c>
      <c r="T20" s="7">
        <v>1</v>
      </c>
      <c r="U20" s="7">
        <v>1</v>
      </c>
      <c r="V20" s="7" t="s">
        <v>53</v>
      </c>
      <c r="W20" s="7" t="s">
        <v>53</v>
      </c>
      <c r="X20" s="10" t="s">
        <v>174</v>
      </c>
      <c r="Y20" s="28" t="s">
        <v>175</v>
      </c>
      <c r="Z20" s="39"/>
    </row>
    <row r="21" spans="1:26" ht="58">
      <c r="A21" s="6" t="s">
        <v>24</v>
      </c>
      <c r="B21" s="6" t="s">
        <v>25</v>
      </c>
      <c r="C21" s="6" t="s">
        <v>762</v>
      </c>
      <c r="D21" s="7" t="s">
        <v>546</v>
      </c>
      <c r="E21" s="7"/>
      <c r="F21" s="7"/>
      <c r="G21" s="7"/>
      <c r="H21" s="7"/>
      <c r="I21" s="7" t="s">
        <v>176</v>
      </c>
      <c r="J21" s="7" t="s">
        <v>177</v>
      </c>
      <c r="K21" s="7" t="s">
        <v>178</v>
      </c>
      <c r="L21" s="7"/>
      <c r="M21" s="7"/>
      <c r="N21" s="7" t="s">
        <v>179</v>
      </c>
      <c r="O21" s="7">
        <v>4</v>
      </c>
      <c r="P21" s="7">
        <v>3.5</v>
      </c>
      <c r="Q21" s="7">
        <v>4.4999999999999998E-2</v>
      </c>
      <c r="R21" s="7" t="s">
        <v>63</v>
      </c>
      <c r="S21" s="7" t="s">
        <v>64</v>
      </c>
      <c r="T21" s="7">
        <v>1</v>
      </c>
      <c r="U21" s="7">
        <v>1</v>
      </c>
      <c r="V21" s="7" t="s">
        <v>38</v>
      </c>
      <c r="W21" s="7" t="s">
        <v>38</v>
      </c>
      <c r="X21" s="10" t="s">
        <v>180</v>
      </c>
      <c r="Y21" s="28" t="s">
        <v>181</v>
      </c>
      <c r="Z21" s="39"/>
    </row>
    <row r="22" spans="1:26" ht="87">
      <c r="A22" s="6" t="s">
        <v>24</v>
      </c>
      <c r="B22" s="6" t="s">
        <v>25</v>
      </c>
      <c r="C22" s="6" t="s">
        <v>182</v>
      </c>
      <c r="D22" s="7" t="s">
        <v>547</v>
      </c>
      <c r="E22" s="7"/>
      <c r="F22" s="7"/>
      <c r="G22" s="7"/>
      <c r="H22" s="7"/>
      <c r="I22" s="7" t="s">
        <v>131</v>
      </c>
      <c r="J22" s="7" t="s">
        <v>183</v>
      </c>
      <c r="K22" s="7" t="s">
        <v>184</v>
      </c>
      <c r="L22" s="7"/>
      <c r="M22" s="7"/>
      <c r="N22" s="7" t="s">
        <v>185</v>
      </c>
      <c r="O22" s="7">
        <v>3</v>
      </c>
      <c r="P22" s="7"/>
      <c r="Q22" s="7">
        <v>0.3</v>
      </c>
      <c r="R22" s="7" t="s">
        <v>36</v>
      </c>
      <c r="S22" s="7" t="s">
        <v>186</v>
      </c>
      <c r="T22" s="7">
        <v>1</v>
      </c>
      <c r="U22" s="7"/>
      <c r="V22" s="7" t="s">
        <v>187</v>
      </c>
      <c r="W22" s="7" t="s">
        <v>187</v>
      </c>
      <c r="X22" s="10" t="s">
        <v>188</v>
      </c>
      <c r="Y22" s="19" t="s">
        <v>189</v>
      </c>
      <c r="Z22" s="39"/>
    </row>
    <row r="23" spans="1:26" ht="58">
      <c r="A23" s="6" t="s">
        <v>24</v>
      </c>
      <c r="B23" s="6" t="s">
        <v>25</v>
      </c>
      <c r="C23" s="6" t="s">
        <v>190</v>
      </c>
      <c r="D23" s="7" t="s">
        <v>548</v>
      </c>
      <c r="E23" s="7"/>
      <c r="F23" s="7"/>
      <c r="G23" s="7"/>
      <c r="H23" s="7"/>
      <c r="I23" s="7" t="s">
        <v>131</v>
      </c>
      <c r="J23" s="7" t="s">
        <v>191</v>
      </c>
      <c r="K23" s="7" t="s">
        <v>192</v>
      </c>
      <c r="L23" s="7"/>
      <c r="M23" s="7"/>
      <c r="N23" s="7" t="s">
        <v>193</v>
      </c>
      <c r="O23" s="11">
        <v>4</v>
      </c>
      <c r="P23" s="11">
        <v>0</v>
      </c>
      <c r="Q23" s="11"/>
      <c r="R23" s="7" t="s">
        <v>63</v>
      </c>
      <c r="S23" s="7" t="s">
        <v>64</v>
      </c>
      <c r="T23" s="7">
        <v>1</v>
      </c>
      <c r="U23" s="7">
        <v>1</v>
      </c>
      <c r="V23" s="7" t="s">
        <v>53</v>
      </c>
      <c r="W23" s="7" t="s">
        <v>53</v>
      </c>
      <c r="X23" s="10" t="s">
        <v>194</v>
      </c>
      <c r="Y23" s="28" t="s">
        <v>195</v>
      </c>
      <c r="Z23" s="39"/>
    </row>
    <row r="24" spans="1:26" ht="43.5">
      <c r="A24" s="6" t="s">
        <v>24</v>
      </c>
      <c r="B24" s="6" t="s">
        <v>196</v>
      </c>
      <c r="C24" s="6" t="s">
        <v>197</v>
      </c>
      <c r="D24" s="7" t="s">
        <v>549</v>
      </c>
      <c r="E24" s="7"/>
      <c r="F24" s="7"/>
      <c r="G24" s="7"/>
      <c r="H24" s="7"/>
      <c r="I24" s="7" t="s">
        <v>198</v>
      </c>
      <c r="J24" s="7" t="s">
        <v>199</v>
      </c>
      <c r="K24" s="7" t="s">
        <v>200</v>
      </c>
      <c r="L24" s="7"/>
      <c r="M24" s="7"/>
      <c r="N24" s="7" t="s">
        <v>201</v>
      </c>
      <c r="O24" s="7">
        <v>3.5</v>
      </c>
      <c r="P24" s="11">
        <v>2</v>
      </c>
      <c r="Q24" s="7">
        <v>0.12</v>
      </c>
      <c r="R24" s="7" t="s">
        <v>63</v>
      </c>
      <c r="S24" s="7" t="s">
        <v>64</v>
      </c>
      <c r="T24" s="7">
        <v>1</v>
      </c>
      <c r="U24" s="7">
        <v>1</v>
      </c>
      <c r="V24" s="72" t="s">
        <v>202</v>
      </c>
      <c r="W24" s="7" t="s">
        <v>53</v>
      </c>
      <c r="X24" s="10" t="s">
        <v>203</v>
      </c>
      <c r="Y24" s="28" t="s">
        <v>204</v>
      </c>
      <c r="Z24" s="39"/>
    </row>
    <row r="25" spans="1:26" ht="87">
      <c r="A25" s="12" t="s">
        <v>24</v>
      </c>
      <c r="B25" s="6" t="s">
        <v>25</v>
      </c>
      <c r="C25" s="12" t="s">
        <v>205</v>
      </c>
      <c r="D25" s="13" t="s">
        <v>550</v>
      </c>
      <c r="E25" s="13"/>
      <c r="F25" s="7"/>
      <c r="G25" s="7"/>
      <c r="H25" s="13"/>
      <c r="I25" s="7"/>
      <c r="J25" s="7" t="s">
        <v>206</v>
      </c>
      <c r="K25" s="7" t="s">
        <v>207</v>
      </c>
      <c r="L25" s="7"/>
      <c r="M25" s="7"/>
      <c r="N25" s="7" t="s">
        <v>208</v>
      </c>
      <c r="O25" s="7">
        <v>2</v>
      </c>
      <c r="P25" s="11"/>
      <c r="Q25" s="7">
        <v>0.24</v>
      </c>
      <c r="R25" s="7" t="s">
        <v>36</v>
      </c>
      <c r="S25" s="7" t="s">
        <v>209</v>
      </c>
      <c r="T25" s="7">
        <v>1</v>
      </c>
      <c r="U25" s="7"/>
      <c r="V25" s="7" t="s">
        <v>187</v>
      </c>
      <c r="W25" s="7" t="s">
        <v>187</v>
      </c>
      <c r="X25" s="10" t="s">
        <v>210</v>
      </c>
      <c r="Y25" s="28" t="s">
        <v>211</v>
      </c>
      <c r="Z25" s="39"/>
    </row>
    <row r="26" spans="1:26" ht="58">
      <c r="A26" s="6" t="s">
        <v>212</v>
      </c>
      <c r="B26" s="6" t="s">
        <v>196</v>
      </c>
      <c r="C26" s="6" t="s">
        <v>763</v>
      </c>
      <c r="D26" s="7" t="s">
        <v>551</v>
      </c>
      <c r="E26" s="7"/>
      <c r="F26" s="7"/>
      <c r="G26" s="7"/>
      <c r="H26" s="7"/>
      <c r="I26" s="7" t="s">
        <v>213</v>
      </c>
      <c r="J26" s="7" t="s">
        <v>214</v>
      </c>
      <c r="K26" s="7" t="s">
        <v>215</v>
      </c>
      <c r="L26" s="7"/>
      <c r="M26" s="7"/>
      <c r="N26" s="7" t="s">
        <v>216</v>
      </c>
      <c r="O26" s="7">
        <v>5</v>
      </c>
      <c r="P26" s="7">
        <v>6</v>
      </c>
      <c r="Q26" s="7"/>
      <c r="R26" s="7" t="s">
        <v>63</v>
      </c>
      <c r="S26" s="7" t="s">
        <v>217</v>
      </c>
      <c r="T26" s="7">
        <v>1</v>
      </c>
      <c r="U26" s="7">
        <v>1</v>
      </c>
      <c r="V26" s="7" t="s">
        <v>38</v>
      </c>
      <c r="W26" s="7" t="s">
        <v>38</v>
      </c>
      <c r="X26" s="7"/>
      <c r="Y26" s="27" t="s">
        <v>218</v>
      </c>
      <c r="Z26" s="39"/>
    </row>
    <row r="27" spans="1:26" ht="116">
      <c r="A27" s="6" t="s">
        <v>212</v>
      </c>
      <c r="B27" s="6" t="s">
        <v>196</v>
      </c>
      <c r="C27" s="6" t="s">
        <v>763</v>
      </c>
      <c r="D27" s="7" t="s">
        <v>552</v>
      </c>
      <c r="E27" s="7"/>
      <c r="F27" s="7"/>
      <c r="G27" s="7"/>
      <c r="H27" s="7"/>
      <c r="I27" s="7" t="s">
        <v>506</v>
      </c>
      <c r="J27" s="7" t="s">
        <v>219</v>
      </c>
      <c r="K27" s="7" t="s">
        <v>220</v>
      </c>
      <c r="L27" s="7"/>
      <c r="M27" s="7"/>
      <c r="N27" s="7" t="s">
        <v>221</v>
      </c>
      <c r="O27" s="7">
        <v>12</v>
      </c>
      <c r="P27" s="7">
        <v>18</v>
      </c>
      <c r="Q27" s="7"/>
      <c r="R27" s="7" t="s">
        <v>36</v>
      </c>
      <c r="S27" s="7" t="s">
        <v>507</v>
      </c>
      <c r="T27" s="7">
        <v>1</v>
      </c>
      <c r="U27" s="7">
        <v>1</v>
      </c>
      <c r="V27" s="7" t="s">
        <v>53</v>
      </c>
      <c r="W27" s="7" t="s">
        <v>53</v>
      </c>
      <c r="X27" s="7" t="s">
        <v>222</v>
      </c>
      <c r="Y27" s="31" t="s">
        <v>223</v>
      </c>
      <c r="Z27" s="39"/>
    </row>
    <row r="28" spans="1:26" ht="174">
      <c r="A28" s="6" t="s">
        <v>212</v>
      </c>
      <c r="B28" s="6" t="s">
        <v>224</v>
      </c>
      <c r="C28" s="6" t="s">
        <v>225</v>
      </c>
      <c r="D28" s="7" t="s">
        <v>226</v>
      </c>
      <c r="E28" s="26" t="s">
        <v>227</v>
      </c>
      <c r="F28" s="7" t="s">
        <v>228</v>
      </c>
      <c r="G28" s="7" t="s">
        <v>229</v>
      </c>
      <c r="H28" s="26" t="s">
        <v>230</v>
      </c>
      <c r="I28" s="7" t="s">
        <v>131</v>
      </c>
      <c r="J28" s="21" t="s">
        <v>231</v>
      </c>
      <c r="K28" s="7" t="s">
        <v>232</v>
      </c>
      <c r="L28" s="7" t="s">
        <v>233</v>
      </c>
      <c r="M28" s="7" t="s">
        <v>234</v>
      </c>
      <c r="N28" s="7" t="s">
        <v>235</v>
      </c>
      <c r="O28" s="7">
        <v>12</v>
      </c>
      <c r="P28" s="7">
        <v>0</v>
      </c>
      <c r="Q28" s="7"/>
      <c r="R28" s="7" t="s">
        <v>36</v>
      </c>
      <c r="S28" s="7" t="s">
        <v>659</v>
      </c>
      <c r="T28" s="7">
        <v>1</v>
      </c>
      <c r="U28" s="7">
        <v>1</v>
      </c>
      <c r="V28" s="7" t="s">
        <v>53</v>
      </c>
      <c r="W28" s="7" t="s">
        <v>53</v>
      </c>
      <c r="X28" s="7" t="s">
        <v>236</v>
      </c>
      <c r="Y28" s="32" t="s">
        <v>237</v>
      </c>
      <c r="Z28" s="39" t="s">
        <v>238</v>
      </c>
    </row>
    <row r="29" spans="1:26" ht="101.5">
      <c r="A29" s="6" t="s">
        <v>212</v>
      </c>
      <c r="B29" s="6" t="s">
        <v>224</v>
      </c>
      <c r="C29" s="6" t="s">
        <v>225</v>
      </c>
      <c r="D29" s="7" t="s">
        <v>531</v>
      </c>
      <c r="E29" s="7" t="s">
        <v>517</v>
      </c>
      <c r="F29" s="84" t="str">
        <f>"Aug 2021"</f>
        <v>Aug 2021</v>
      </c>
      <c r="G29" s="84" t="str">
        <f>"Jan 2022"</f>
        <v>Jan 2022</v>
      </c>
      <c r="H29" s="7" t="s">
        <v>514</v>
      </c>
      <c r="I29" s="7" t="s">
        <v>518</v>
      </c>
      <c r="J29" s="7" t="s">
        <v>655</v>
      </c>
      <c r="K29" s="7" t="s">
        <v>519</v>
      </c>
      <c r="L29" s="7" t="s">
        <v>515</v>
      </c>
      <c r="M29" s="7" t="s">
        <v>516</v>
      </c>
      <c r="N29" s="7" t="s">
        <v>653</v>
      </c>
      <c r="O29" s="7">
        <v>5</v>
      </c>
      <c r="P29" s="7">
        <v>9.8000000000000007</v>
      </c>
      <c r="Q29" s="7"/>
      <c r="R29" s="7" t="s">
        <v>36</v>
      </c>
      <c r="S29" s="7" t="s">
        <v>660</v>
      </c>
      <c r="T29" s="7">
        <v>1</v>
      </c>
      <c r="U29" s="7">
        <v>1</v>
      </c>
      <c r="V29" s="7" t="s">
        <v>53</v>
      </c>
      <c r="W29" s="7" t="s">
        <v>53</v>
      </c>
      <c r="X29" s="7" t="s">
        <v>651</v>
      </c>
      <c r="Y29" s="28" t="s">
        <v>652</v>
      </c>
      <c r="Z29" s="39"/>
    </row>
    <row r="30" spans="1:26" ht="43.5">
      <c r="A30" s="6" t="s">
        <v>212</v>
      </c>
      <c r="B30" s="6" t="s">
        <v>224</v>
      </c>
      <c r="C30" s="6" t="s">
        <v>225</v>
      </c>
      <c r="D30" s="7" t="s">
        <v>654</v>
      </c>
      <c r="E30" s="7" t="s">
        <v>658</v>
      </c>
      <c r="F30" s="7"/>
      <c r="G30" s="84"/>
      <c r="H30" s="7"/>
      <c r="I30" s="7"/>
      <c r="J30" s="7"/>
      <c r="K30" s="7"/>
      <c r="L30" s="7"/>
      <c r="M30" s="7"/>
      <c r="N30" s="7"/>
      <c r="O30" s="7">
        <f>AVERAGE(O28,O29)</f>
        <v>8.5</v>
      </c>
      <c r="P30" s="7">
        <f>AVERAGE(P28,P29)</f>
        <v>4.9000000000000004</v>
      </c>
      <c r="Q30" s="7"/>
      <c r="R30" s="7" t="s">
        <v>63</v>
      </c>
      <c r="S30" s="7" t="s">
        <v>64</v>
      </c>
      <c r="T30" s="7">
        <v>1</v>
      </c>
      <c r="U30" s="7"/>
      <c r="V30" s="7" t="s">
        <v>53</v>
      </c>
      <c r="W30" s="7" t="s">
        <v>53</v>
      </c>
      <c r="X30" s="7"/>
      <c r="Y30" s="28"/>
      <c r="Z30" s="39"/>
    </row>
    <row r="31" spans="1:26" s="3" customFormat="1" ht="43.5">
      <c r="A31" s="6" t="s">
        <v>212</v>
      </c>
      <c r="B31" s="6" t="s">
        <v>239</v>
      </c>
      <c r="C31" s="6" t="s">
        <v>240</v>
      </c>
      <c r="D31" s="7" t="s">
        <v>553</v>
      </c>
      <c r="E31" s="7"/>
      <c r="F31" s="7"/>
      <c r="G31" s="7"/>
      <c r="H31" s="7"/>
      <c r="I31" s="7" t="s">
        <v>241</v>
      </c>
      <c r="J31" s="7" t="s">
        <v>242</v>
      </c>
      <c r="K31" s="7" t="s">
        <v>243</v>
      </c>
      <c r="L31" s="7"/>
      <c r="M31" s="7"/>
      <c r="N31" s="7" t="s">
        <v>244</v>
      </c>
      <c r="O31" s="7">
        <v>5</v>
      </c>
      <c r="P31" s="7"/>
      <c r="Q31" s="7"/>
      <c r="R31" s="7" t="s">
        <v>36</v>
      </c>
      <c r="S31" s="7" t="s">
        <v>245</v>
      </c>
      <c r="T31" s="7">
        <v>1</v>
      </c>
      <c r="U31" s="7"/>
      <c r="V31" s="7" t="s">
        <v>187</v>
      </c>
      <c r="W31" s="7" t="s">
        <v>187</v>
      </c>
      <c r="X31" s="7" t="s">
        <v>246</v>
      </c>
      <c r="Y31" s="32" t="s">
        <v>247</v>
      </c>
      <c r="Z31" s="40"/>
    </row>
    <row r="32" spans="1:26" s="17" customFormat="1" ht="43.5">
      <c r="A32" s="15" t="s">
        <v>212</v>
      </c>
      <c r="B32" s="6" t="s">
        <v>224</v>
      </c>
      <c r="C32" s="15" t="s">
        <v>248</v>
      </c>
      <c r="D32" s="16" t="s">
        <v>554</v>
      </c>
      <c r="E32" s="16"/>
      <c r="F32" s="16"/>
      <c r="G32" s="16"/>
      <c r="H32" s="16" t="s">
        <v>249</v>
      </c>
      <c r="I32" s="16"/>
      <c r="J32" s="16" t="s">
        <v>100</v>
      </c>
      <c r="K32" s="16" t="s">
        <v>250</v>
      </c>
      <c r="L32" s="16"/>
      <c r="M32" s="16"/>
      <c r="N32" s="16" t="s">
        <v>251</v>
      </c>
      <c r="O32" s="16">
        <v>5</v>
      </c>
      <c r="P32" s="16">
        <v>3</v>
      </c>
      <c r="Q32" s="16"/>
      <c r="R32" s="16" t="s">
        <v>36</v>
      </c>
      <c r="S32" s="16"/>
      <c r="T32" s="7">
        <v>1</v>
      </c>
      <c r="U32" s="16">
        <v>1</v>
      </c>
      <c r="V32" s="16" t="s">
        <v>53</v>
      </c>
      <c r="W32" s="16" t="s">
        <v>53</v>
      </c>
      <c r="X32" s="17" t="s">
        <v>252</v>
      </c>
      <c r="Y32" s="32" t="s">
        <v>253</v>
      </c>
      <c r="Z32" s="41"/>
    </row>
    <row r="33" spans="1:26" ht="130.5">
      <c r="A33" s="6" t="s">
        <v>212</v>
      </c>
      <c r="B33" s="6" t="s">
        <v>224</v>
      </c>
      <c r="C33" s="6" t="s">
        <v>248</v>
      </c>
      <c r="D33" s="7" t="s">
        <v>555</v>
      </c>
      <c r="E33" s="7" t="s">
        <v>254</v>
      </c>
      <c r="F33" s="7" t="s">
        <v>255</v>
      </c>
      <c r="G33" s="7" t="s">
        <v>256</v>
      </c>
      <c r="H33" s="7" t="s">
        <v>257</v>
      </c>
      <c r="I33" s="7" t="s">
        <v>258</v>
      </c>
      <c r="J33" s="7" t="s">
        <v>259</v>
      </c>
      <c r="K33" s="7" t="s">
        <v>260</v>
      </c>
      <c r="L33" s="7" t="s">
        <v>261</v>
      </c>
      <c r="M33" s="7" t="s">
        <v>262</v>
      </c>
      <c r="N33" s="7" t="s">
        <v>263</v>
      </c>
      <c r="O33" s="7">
        <v>7.5</v>
      </c>
      <c r="P33" s="7">
        <v>6</v>
      </c>
      <c r="Q33" s="7">
        <v>0.22</v>
      </c>
      <c r="R33" s="7" t="s">
        <v>36</v>
      </c>
      <c r="S33" s="7" t="s">
        <v>613</v>
      </c>
      <c r="T33" s="7">
        <v>1</v>
      </c>
      <c r="U33" s="7">
        <v>1</v>
      </c>
      <c r="V33" s="7" t="s">
        <v>53</v>
      </c>
      <c r="W33" s="7" t="s">
        <v>53</v>
      </c>
      <c r="X33" s="16" t="s">
        <v>264</v>
      </c>
      <c r="Y33" s="33" t="s">
        <v>265</v>
      </c>
      <c r="Z33" s="39"/>
    </row>
    <row r="34" spans="1:26" ht="116">
      <c r="A34" s="6" t="s">
        <v>212</v>
      </c>
      <c r="B34" s="6" t="s">
        <v>224</v>
      </c>
      <c r="C34" s="6" t="s">
        <v>248</v>
      </c>
      <c r="D34" s="7" t="s">
        <v>603</v>
      </c>
      <c r="E34" s="7" t="s">
        <v>612</v>
      </c>
      <c r="F34" s="7" t="s">
        <v>610</v>
      </c>
      <c r="G34" s="7" t="s">
        <v>609</v>
      </c>
      <c r="H34" s="7" t="s">
        <v>606</v>
      </c>
      <c r="I34" s="7" t="s">
        <v>607</v>
      </c>
      <c r="J34" s="7" t="s">
        <v>605</v>
      </c>
      <c r="K34" s="7" t="s">
        <v>608</v>
      </c>
      <c r="L34" s="7" t="s">
        <v>261</v>
      </c>
      <c r="M34" s="7"/>
      <c r="N34" s="7" t="s">
        <v>611</v>
      </c>
      <c r="O34" s="7">
        <v>6</v>
      </c>
      <c r="P34" s="7">
        <v>10.5</v>
      </c>
      <c r="Q34" s="7"/>
      <c r="R34" s="7" t="s">
        <v>63</v>
      </c>
      <c r="S34" s="7" t="s">
        <v>64</v>
      </c>
      <c r="T34" s="7">
        <v>1</v>
      </c>
      <c r="U34" s="7">
        <v>1</v>
      </c>
      <c r="V34" s="7" t="s">
        <v>38</v>
      </c>
      <c r="W34" s="7" t="s">
        <v>38</v>
      </c>
      <c r="X34" s="16" t="s">
        <v>630</v>
      </c>
      <c r="Y34" s="33" t="s">
        <v>604</v>
      </c>
      <c r="Z34" s="39"/>
    </row>
    <row r="35" spans="1:26" s="3" customFormat="1" ht="72.5">
      <c r="A35" s="12" t="s">
        <v>212</v>
      </c>
      <c r="B35" s="12" t="s">
        <v>239</v>
      </c>
      <c r="C35" s="12" t="s">
        <v>266</v>
      </c>
      <c r="D35" s="13" t="s">
        <v>267</v>
      </c>
      <c r="E35" s="13"/>
      <c r="F35" s="13"/>
      <c r="G35" s="13"/>
      <c r="H35" s="13"/>
      <c r="I35" s="13" t="s">
        <v>268</v>
      </c>
      <c r="J35" s="13" t="s">
        <v>269</v>
      </c>
      <c r="K35" s="13" t="s">
        <v>270</v>
      </c>
      <c r="L35" s="13"/>
      <c r="M35" s="13"/>
      <c r="N35" s="13" t="s">
        <v>271</v>
      </c>
      <c r="O35" s="13">
        <v>9</v>
      </c>
      <c r="P35" s="13">
        <v>13</v>
      </c>
      <c r="Q35" s="13"/>
      <c r="R35" s="13" t="s">
        <v>36</v>
      </c>
      <c r="S35" s="13" t="s">
        <v>272</v>
      </c>
      <c r="T35" s="7">
        <v>1</v>
      </c>
      <c r="U35" s="13"/>
      <c r="V35" s="13" t="s">
        <v>273</v>
      </c>
      <c r="W35" s="13" t="s">
        <v>273</v>
      </c>
      <c r="X35" s="13" t="s">
        <v>272</v>
      </c>
      <c r="Y35" s="34" t="s">
        <v>274</v>
      </c>
      <c r="Z35" s="40"/>
    </row>
    <row r="36" spans="1:26" ht="87">
      <c r="A36" s="6" t="s">
        <v>212</v>
      </c>
      <c r="B36" s="12" t="s">
        <v>239</v>
      </c>
      <c r="C36" s="6" t="s">
        <v>266</v>
      </c>
      <c r="D36" s="7" t="s">
        <v>275</v>
      </c>
      <c r="E36" s="7"/>
      <c r="F36" s="7"/>
      <c r="G36" s="7"/>
      <c r="H36" s="7"/>
      <c r="I36" s="7" t="s">
        <v>276</v>
      </c>
      <c r="J36" s="7" t="s">
        <v>277</v>
      </c>
      <c r="K36" s="7" t="s">
        <v>278</v>
      </c>
      <c r="L36" s="7"/>
      <c r="M36" s="7"/>
      <c r="N36" s="7" t="s">
        <v>279</v>
      </c>
      <c r="O36" s="7">
        <v>9</v>
      </c>
      <c r="P36" s="7"/>
      <c r="Q36" s="7">
        <v>0.6</v>
      </c>
      <c r="R36" s="7" t="s">
        <v>36</v>
      </c>
      <c r="S36" s="7" t="s">
        <v>753</v>
      </c>
      <c r="T36" s="7">
        <v>1</v>
      </c>
      <c r="U36" s="7"/>
      <c r="V36" s="7" t="s">
        <v>187</v>
      </c>
      <c r="W36" s="7" t="s">
        <v>187</v>
      </c>
      <c r="X36" s="7" t="s">
        <v>349</v>
      </c>
      <c r="Y36" s="28" t="s">
        <v>280</v>
      </c>
      <c r="Z36" s="39"/>
    </row>
    <row r="37" spans="1:26" ht="72.5">
      <c r="A37" s="6" t="s">
        <v>212</v>
      </c>
      <c r="B37" s="6" t="s">
        <v>224</v>
      </c>
      <c r="C37" s="6" t="s">
        <v>281</v>
      </c>
      <c r="D37" s="7" t="s">
        <v>556</v>
      </c>
      <c r="E37" s="7"/>
      <c r="F37" s="7"/>
      <c r="G37" s="7"/>
      <c r="H37" s="7"/>
      <c r="I37" s="7"/>
      <c r="J37" s="7" t="s">
        <v>100</v>
      </c>
      <c r="K37" s="7"/>
      <c r="L37" s="7"/>
      <c r="M37" s="7"/>
      <c r="N37" s="7" t="s">
        <v>282</v>
      </c>
      <c r="O37" s="7">
        <v>7</v>
      </c>
      <c r="P37" s="7">
        <v>18</v>
      </c>
      <c r="Q37" s="7"/>
      <c r="R37" s="7" t="s">
        <v>63</v>
      </c>
      <c r="S37" s="7" t="s">
        <v>64</v>
      </c>
      <c r="T37" s="7">
        <v>1</v>
      </c>
      <c r="U37" s="7">
        <v>1</v>
      </c>
      <c r="V37" s="7" t="s">
        <v>38</v>
      </c>
      <c r="W37" s="7" t="s">
        <v>38</v>
      </c>
      <c r="X37" s="7" t="s">
        <v>283</v>
      </c>
      <c r="Y37" s="28" t="s">
        <v>284</v>
      </c>
      <c r="Z37" s="42" t="s">
        <v>285</v>
      </c>
    </row>
    <row r="38" spans="1:26" s="3" customFormat="1" ht="29">
      <c r="A38" s="12" t="s">
        <v>212</v>
      </c>
      <c r="B38" s="12" t="s">
        <v>239</v>
      </c>
      <c r="C38" s="12" t="s">
        <v>266</v>
      </c>
      <c r="D38" s="13" t="s">
        <v>286</v>
      </c>
      <c r="E38" s="13"/>
      <c r="F38" s="13"/>
      <c r="G38" s="13"/>
      <c r="H38" s="13"/>
      <c r="I38" s="13"/>
      <c r="J38" s="13" t="s">
        <v>287</v>
      </c>
      <c r="K38" s="13"/>
      <c r="L38" s="13"/>
      <c r="M38" s="13"/>
      <c r="N38" s="13" t="s">
        <v>288</v>
      </c>
      <c r="O38" s="13">
        <v>6</v>
      </c>
      <c r="P38" s="13"/>
      <c r="Q38" s="13"/>
      <c r="R38" s="13" t="s">
        <v>36</v>
      </c>
      <c r="S38" s="13" t="s">
        <v>289</v>
      </c>
      <c r="T38" s="7">
        <v>1</v>
      </c>
      <c r="U38" s="13"/>
      <c r="V38" s="13" t="s">
        <v>64</v>
      </c>
      <c r="W38" s="13"/>
      <c r="X38" s="13" t="s">
        <v>289</v>
      </c>
      <c r="Y38" s="30" t="s">
        <v>290</v>
      </c>
      <c r="Z38" s="40"/>
    </row>
    <row r="39" spans="1:26" s="3" customFormat="1" ht="29">
      <c r="A39" s="12" t="s">
        <v>212</v>
      </c>
      <c r="B39" s="12" t="s">
        <v>239</v>
      </c>
      <c r="C39" s="12" t="s">
        <v>291</v>
      </c>
      <c r="D39" s="13" t="s">
        <v>292</v>
      </c>
      <c r="E39" s="13"/>
      <c r="F39" s="13"/>
      <c r="G39" s="13"/>
      <c r="H39" s="13"/>
      <c r="I39" s="13"/>
      <c r="J39" s="13" t="s">
        <v>112</v>
      </c>
      <c r="K39" s="13"/>
      <c r="L39" s="13"/>
      <c r="M39" s="13"/>
      <c r="N39" s="13" t="s">
        <v>293</v>
      </c>
      <c r="O39" s="13">
        <v>5.5</v>
      </c>
      <c r="P39" s="13"/>
      <c r="Q39" s="13"/>
      <c r="R39" s="13" t="s">
        <v>36</v>
      </c>
      <c r="S39" s="13" t="s">
        <v>289</v>
      </c>
      <c r="T39" s="7">
        <v>1</v>
      </c>
      <c r="U39" s="13"/>
      <c r="V39" s="13" t="s">
        <v>64</v>
      </c>
      <c r="W39" s="13"/>
      <c r="X39" s="13" t="s">
        <v>289</v>
      </c>
      <c r="Y39" s="30" t="s">
        <v>290</v>
      </c>
      <c r="Z39" s="40"/>
    </row>
    <row r="40" spans="1:26" s="3" customFormat="1" ht="29">
      <c r="A40" s="12" t="s">
        <v>212</v>
      </c>
      <c r="B40" s="12" t="s">
        <v>224</v>
      </c>
      <c r="C40" s="12" t="s">
        <v>601</v>
      </c>
      <c r="D40" s="13" t="s">
        <v>294</v>
      </c>
      <c r="E40" s="13"/>
      <c r="F40" s="13"/>
      <c r="G40" s="13"/>
      <c r="H40" s="13"/>
      <c r="I40" s="13"/>
      <c r="J40" s="13" t="s">
        <v>112</v>
      </c>
      <c r="K40" s="13"/>
      <c r="L40" s="13"/>
      <c r="M40" s="13"/>
      <c r="N40" s="13" t="s">
        <v>295</v>
      </c>
      <c r="O40" s="13">
        <v>3.5</v>
      </c>
      <c r="P40" s="13"/>
      <c r="Q40" s="13"/>
      <c r="R40" s="13" t="s">
        <v>36</v>
      </c>
      <c r="S40" s="13" t="s">
        <v>289</v>
      </c>
      <c r="T40" s="7">
        <v>1</v>
      </c>
      <c r="U40" s="13"/>
      <c r="V40" s="13" t="s">
        <v>64</v>
      </c>
      <c r="W40" s="13"/>
      <c r="X40" s="13" t="s">
        <v>289</v>
      </c>
      <c r="Y40" s="30"/>
      <c r="Z40" s="40"/>
    </row>
    <row r="41" spans="1:26" s="3" customFormat="1" ht="29">
      <c r="A41" s="12" t="s">
        <v>212</v>
      </c>
      <c r="B41" s="12" t="s">
        <v>224</v>
      </c>
      <c r="C41" s="12" t="s">
        <v>602</v>
      </c>
      <c r="D41" s="13" t="s">
        <v>296</v>
      </c>
      <c r="E41" s="13"/>
      <c r="F41" s="13"/>
      <c r="G41" s="13"/>
      <c r="H41" s="13"/>
      <c r="I41" s="13"/>
      <c r="J41" s="13" t="s">
        <v>112</v>
      </c>
      <c r="K41" s="13"/>
      <c r="L41" s="13"/>
      <c r="M41" s="13"/>
      <c r="N41" s="13" t="s">
        <v>297</v>
      </c>
      <c r="O41" s="13">
        <v>0</v>
      </c>
      <c r="P41" s="13"/>
      <c r="Q41" s="13"/>
      <c r="R41" s="13" t="s">
        <v>36</v>
      </c>
      <c r="S41" s="13" t="s">
        <v>289</v>
      </c>
      <c r="T41" s="7">
        <v>1</v>
      </c>
      <c r="U41" s="13"/>
      <c r="V41" s="13" t="s">
        <v>64</v>
      </c>
      <c r="W41" s="13"/>
      <c r="X41" s="13" t="s">
        <v>289</v>
      </c>
      <c r="Y41" s="30"/>
      <c r="Z41" s="40"/>
    </row>
    <row r="42" spans="1:26" s="3" customFormat="1" ht="29">
      <c r="A42" s="12" t="s">
        <v>212</v>
      </c>
      <c r="B42" s="12" t="s">
        <v>239</v>
      </c>
      <c r="C42" s="12" t="s">
        <v>298</v>
      </c>
      <c r="D42" s="13" t="s">
        <v>299</v>
      </c>
      <c r="E42" s="13"/>
      <c r="F42" s="13"/>
      <c r="G42" s="13"/>
      <c r="H42" s="13"/>
      <c r="I42" s="13"/>
      <c r="J42" s="13" t="s">
        <v>112</v>
      </c>
      <c r="K42" s="13"/>
      <c r="L42" s="13"/>
      <c r="M42" s="13"/>
      <c r="N42" s="13" t="s">
        <v>300</v>
      </c>
      <c r="O42" s="13">
        <v>2</v>
      </c>
      <c r="P42" s="13"/>
      <c r="Q42" s="13"/>
      <c r="R42" s="13" t="s">
        <v>36</v>
      </c>
      <c r="S42" s="13" t="s">
        <v>289</v>
      </c>
      <c r="T42" s="7">
        <v>1</v>
      </c>
      <c r="U42" s="13"/>
      <c r="V42" s="13" t="s">
        <v>64</v>
      </c>
      <c r="W42" s="13"/>
      <c r="X42" s="13" t="s">
        <v>289</v>
      </c>
      <c r="Y42" s="30"/>
      <c r="Z42" s="40"/>
    </row>
    <row r="43" spans="1:26" s="3" customFormat="1" ht="29">
      <c r="A43" s="12" t="s">
        <v>212</v>
      </c>
      <c r="B43" s="12" t="s">
        <v>239</v>
      </c>
      <c r="C43" s="12" t="s">
        <v>301</v>
      </c>
      <c r="D43" s="13" t="s">
        <v>302</v>
      </c>
      <c r="E43" s="13"/>
      <c r="F43" s="13"/>
      <c r="G43" s="13"/>
      <c r="H43" s="13"/>
      <c r="I43" s="13"/>
      <c r="J43" s="13" t="s">
        <v>86</v>
      </c>
      <c r="K43" s="13"/>
      <c r="L43" s="13"/>
      <c r="M43" s="13"/>
      <c r="N43" s="13" t="s">
        <v>303</v>
      </c>
      <c r="O43" s="13">
        <v>7</v>
      </c>
      <c r="P43" s="13"/>
      <c r="Q43" s="13"/>
      <c r="R43" s="13" t="s">
        <v>36</v>
      </c>
      <c r="S43" s="13" t="s">
        <v>289</v>
      </c>
      <c r="T43" s="7">
        <v>1</v>
      </c>
      <c r="U43" s="13"/>
      <c r="V43" s="13" t="s">
        <v>64</v>
      </c>
      <c r="W43" s="13"/>
      <c r="X43" s="13" t="s">
        <v>289</v>
      </c>
      <c r="Y43" s="30"/>
      <c r="Z43" s="40"/>
    </row>
    <row r="44" spans="1:26" ht="101.5">
      <c r="A44" s="6" t="s">
        <v>304</v>
      </c>
      <c r="B44" s="6" t="s">
        <v>239</v>
      </c>
      <c r="C44" s="6" t="s">
        <v>305</v>
      </c>
      <c r="D44" s="7" t="s">
        <v>306</v>
      </c>
      <c r="E44" s="7" t="s">
        <v>307</v>
      </c>
      <c r="F44" s="7" t="s">
        <v>308</v>
      </c>
      <c r="G44" s="7" t="s">
        <v>308</v>
      </c>
      <c r="H44" s="71" t="s">
        <v>309</v>
      </c>
      <c r="I44" s="7" t="s">
        <v>310</v>
      </c>
      <c r="J44" s="7" t="s">
        <v>311</v>
      </c>
      <c r="K44" s="7" t="s">
        <v>312</v>
      </c>
      <c r="L44" s="7" t="s">
        <v>313</v>
      </c>
      <c r="M44" s="7" t="s">
        <v>314</v>
      </c>
      <c r="N44" s="7" t="s">
        <v>315</v>
      </c>
      <c r="O44" s="7">
        <v>10</v>
      </c>
      <c r="P44" s="70">
        <f>0.44*2.4*9</f>
        <v>9.5040000000000013</v>
      </c>
      <c r="Q44" s="7"/>
      <c r="R44" s="13" t="s">
        <v>36</v>
      </c>
      <c r="S44" s="7" t="s">
        <v>657</v>
      </c>
      <c r="T44" s="7">
        <v>1</v>
      </c>
      <c r="U44" s="7">
        <v>1</v>
      </c>
      <c r="V44" s="7" t="s">
        <v>38</v>
      </c>
      <c r="W44" s="7" t="s">
        <v>38</v>
      </c>
      <c r="X44" s="7"/>
      <c r="Y44" s="27" t="s">
        <v>316</v>
      </c>
      <c r="Z44" s="39"/>
    </row>
    <row r="45" spans="1:26" ht="101.5">
      <c r="A45" s="6" t="s">
        <v>304</v>
      </c>
      <c r="B45" s="6" t="s">
        <v>239</v>
      </c>
      <c r="C45" s="6" t="s">
        <v>317</v>
      </c>
      <c r="D45" s="7" t="s">
        <v>318</v>
      </c>
      <c r="E45" s="7" t="s">
        <v>307</v>
      </c>
      <c r="F45" s="7" t="s">
        <v>308</v>
      </c>
      <c r="G45" s="7" t="s">
        <v>308</v>
      </c>
      <c r="H45" s="7" t="s">
        <v>309</v>
      </c>
      <c r="I45" s="7" t="s">
        <v>310</v>
      </c>
      <c r="J45" s="7" t="s">
        <v>311</v>
      </c>
      <c r="K45" s="7" t="s">
        <v>319</v>
      </c>
      <c r="L45" s="7" t="s">
        <v>313</v>
      </c>
      <c r="M45" s="7" t="s">
        <v>314</v>
      </c>
      <c r="N45" s="7" t="s">
        <v>320</v>
      </c>
      <c r="O45" s="7">
        <v>16</v>
      </c>
      <c r="P45" s="70">
        <f>0.41*9*3</f>
        <v>11.07</v>
      </c>
      <c r="Q45" s="7"/>
      <c r="R45" s="13" t="s">
        <v>36</v>
      </c>
      <c r="S45" s="7" t="s">
        <v>657</v>
      </c>
      <c r="T45" s="7">
        <v>1</v>
      </c>
      <c r="U45" s="7">
        <v>1</v>
      </c>
      <c r="V45" s="7" t="s">
        <v>38</v>
      </c>
      <c r="W45" s="7" t="s">
        <v>38</v>
      </c>
      <c r="X45" s="7"/>
      <c r="Y45" s="28" t="s">
        <v>321</v>
      </c>
      <c r="Z45" s="39"/>
    </row>
    <row r="46" spans="1:26" ht="72.5">
      <c r="A46" s="6" t="s">
        <v>304</v>
      </c>
      <c r="B46" s="6" t="s">
        <v>239</v>
      </c>
      <c r="C46" s="6" t="s">
        <v>768</v>
      </c>
      <c r="D46" s="7" t="s">
        <v>770</v>
      </c>
      <c r="E46" s="7" t="s">
        <v>771</v>
      </c>
      <c r="F46" s="7" t="s">
        <v>769</v>
      </c>
      <c r="G46" s="85">
        <v>44531</v>
      </c>
      <c r="H46" s="7" t="s">
        <v>772</v>
      </c>
      <c r="I46" s="7" t="s">
        <v>324</v>
      </c>
      <c r="J46" s="7" t="s">
        <v>773</v>
      </c>
      <c r="K46" s="7" t="s">
        <v>774</v>
      </c>
      <c r="L46" s="7" t="s">
        <v>775</v>
      </c>
      <c r="M46" s="7" t="s">
        <v>776</v>
      </c>
      <c r="N46" s="7" t="s">
        <v>777</v>
      </c>
      <c r="O46" s="7">
        <v>18</v>
      </c>
      <c r="P46" s="70">
        <f>AVERAGE(11,10,15,23,6,8,14,22)</f>
        <v>13.625</v>
      </c>
      <c r="Q46" s="7">
        <f>(0.7+0.34)/2</f>
        <v>0.52</v>
      </c>
      <c r="R46" s="13" t="s">
        <v>36</v>
      </c>
      <c r="S46" s="7" t="s">
        <v>657</v>
      </c>
      <c r="T46" s="7">
        <v>1</v>
      </c>
      <c r="U46" s="7">
        <v>1</v>
      </c>
      <c r="V46" s="7" t="s">
        <v>38</v>
      </c>
      <c r="W46" s="7" t="s">
        <v>38</v>
      </c>
      <c r="X46" s="7"/>
      <c r="Y46" s="28" t="s">
        <v>778</v>
      </c>
      <c r="Z46" s="39"/>
    </row>
    <row r="47" spans="1:26" ht="62.15" customHeight="1">
      <c r="A47" s="6" t="s">
        <v>304</v>
      </c>
      <c r="B47" s="6" t="s">
        <v>239</v>
      </c>
      <c r="C47" s="6" t="s">
        <v>329</v>
      </c>
      <c r="D47" s="7" t="s">
        <v>779</v>
      </c>
      <c r="E47" s="7" t="s">
        <v>656</v>
      </c>
      <c r="F47" s="7"/>
      <c r="G47" s="7"/>
      <c r="H47" s="7"/>
      <c r="I47" s="7"/>
      <c r="J47" s="7"/>
      <c r="K47" s="7"/>
      <c r="L47" s="7"/>
      <c r="M47" s="7"/>
      <c r="N47" s="7"/>
      <c r="O47" s="7">
        <f>AVERAGE(O44:O46)</f>
        <v>14.666666666666666</v>
      </c>
      <c r="P47" s="70">
        <f>AVERAGE(P44:P46)</f>
        <v>11.399666666666667</v>
      </c>
      <c r="Q47" s="7"/>
      <c r="R47" s="7" t="s">
        <v>36</v>
      </c>
      <c r="S47" s="7" t="s">
        <v>64</v>
      </c>
      <c r="T47" s="7">
        <v>1</v>
      </c>
      <c r="U47" s="7"/>
      <c r="V47" s="7" t="s">
        <v>38</v>
      </c>
      <c r="W47" s="7" t="s">
        <v>38</v>
      </c>
      <c r="X47" s="7"/>
      <c r="Y47" s="28"/>
      <c r="Z47" s="39"/>
    </row>
    <row r="48" spans="1:26" s="3" customFormat="1" ht="87">
      <c r="A48" s="15" t="s">
        <v>304</v>
      </c>
      <c r="B48" s="6" t="s">
        <v>239</v>
      </c>
      <c r="C48" s="6" t="s">
        <v>322</v>
      </c>
      <c r="D48" s="15" t="s">
        <v>323</v>
      </c>
      <c r="E48" s="15"/>
      <c r="F48" s="23"/>
      <c r="G48" s="23"/>
      <c r="H48" s="15"/>
      <c r="I48" s="15" t="s">
        <v>324</v>
      </c>
      <c r="J48" s="16" t="s">
        <v>325</v>
      </c>
      <c r="K48" s="23">
        <v>8156</v>
      </c>
      <c r="L48" s="23"/>
      <c r="M48" s="23"/>
      <c r="N48" s="15" t="s">
        <v>326</v>
      </c>
      <c r="O48" s="15">
        <v>18</v>
      </c>
      <c r="P48" s="12"/>
      <c r="Q48" s="12"/>
      <c r="R48" s="12" t="s">
        <v>36</v>
      </c>
      <c r="S48" s="12" t="s">
        <v>327</v>
      </c>
      <c r="T48" s="7">
        <v>1</v>
      </c>
      <c r="U48" s="12"/>
      <c r="V48" s="12" t="s">
        <v>187</v>
      </c>
      <c r="W48" s="12" t="s">
        <v>187</v>
      </c>
      <c r="X48" s="15" t="s">
        <v>327</v>
      </c>
      <c r="Y48" s="35" t="s">
        <v>328</v>
      </c>
      <c r="Z48" s="40"/>
    </row>
    <row r="49" spans="1:26" s="3" customFormat="1" ht="72.5">
      <c r="A49" s="12" t="s">
        <v>304</v>
      </c>
      <c r="B49" s="6" t="s">
        <v>239</v>
      </c>
      <c r="C49" s="12" t="s">
        <v>329</v>
      </c>
      <c r="D49" s="12" t="s">
        <v>330</v>
      </c>
      <c r="E49" s="12"/>
      <c r="F49" s="12"/>
      <c r="G49" s="12"/>
      <c r="H49" s="12"/>
      <c r="I49" s="12" t="s">
        <v>331</v>
      </c>
      <c r="J49" s="13" t="s">
        <v>332</v>
      </c>
      <c r="K49" s="12" t="s">
        <v>333</v>
      </c>
      <c r="L49" s="12"/>
      <c r="M49" s="12"/>
      <c r="N49" s="12" t="s">
        <v>334</v>
      </c>
      <c r="O49" s="12">
        <v>7</v>
      </c>
      <c r="P49" s="12"/>
      <c r="Q49" s="12"/>
      <c r="R49" s="12" t="s">
        <v>36</v>
      </c>
      <c r="S49" s="12" t="s">
        <v>335</v>
      </c>
      <c r="T49" s="7">
        <v>1</v>
      </c>
      <c r="U49" s="12"/>
      <c r="V49" s="12" t="s">
        <v>187</v>
      </c>
      <c r="W49" s="12" t="s">
        <v>187</v>
      </c>
      <c r="X49" s="12" t="s">
        <v>335</v>
      </c>
      <c r="Y49" s="18" t="s">
        <v>336</v>
      </c>
      <c r="Z49" s="40"/>
    </row>
    <row r="50" spans="1:26" s="3" customFormat="1" ht="43.5">
      <c r="A50" s="12" t="s">
        <v>304</v>
      </c>
      <c r="B50" s="6" t="s">
        <v>239</v>
      </c>
      <c r="C50" s="12" t="s">
        <v>337</v>
      </c>
      <c r="D50" s="12" t="s">
        <v>338</v>
      </c>
      <c r="E50" s="12"/>
      <c r="F50" s="12"/>
      <c r="G50" s="12"/>
      <c r="H50" s="12"/>
      <c r="I50" s="12"/>
      <c r="J50" s="13" t="s">
        <v>339</v>
      </c>
      <c r="K50" s="12" t="s">
        <v>340</v>
      </c>
      <c r="L50" s="12"/>
      <c r="M50" s="12"/>
      <c r="N50" s="12" t="s">
        <v>341</v>
      </c>
      <c r="O50" s="12">
        <v>13</v>
      </c>
      <c r="P50" s="12"/>
      <c r="Q50" s="12"/>
      <c r="R50" s="12" t="s">
        <v>36</v>
      </c>
      <c r="S50" s="12" t="s">
        <v>342</v>
      </c>
      <c r="T50" s="7">
        <v>1</v>
      </c>
      <c r="U50" s="12"/>
      <c r="V50" s="12" t="s">
        <v>187</v>
      </c>
      <c r="W50" s="12" t="s">
        <v>187</v>
      </c>
      <c r="X50" s="12" t="s">
        <v>342</v>
      </c>
      <c r="Y50" s="19" t="s">
        <v>343</v>
      </c>
      <c r="Z50" s="40"/>
    </row>
    <row r="51" spans="1:26" ht="87">
      <c r="A51" s="6" t="s">
        <v>304</v>
      </c>
      <c r="B51" s="6" t="s">
        <v>239</v>
      </c>
      <c r="C51" s="6" t="s">
        <v>344</v>
      </c>
      <c r="D51" s="7" t="s">
        <v>345</v>
      </c>
      <c r="E51" s="7"/>
      <c r="F51" s="7"/>
      <c r="G51" s="7"/>
      <c r="H51" s="7"/>
      <c r="I51" s="7"/>
      <c r="J51" s="7" t="s">
        <v>346</v>
      </c>
      <c r="K51" s="7" t="s">
        <v>347</v>
      </c>
      <c r="L51" s="7"/>
      <c r="M51" s="7"/>
      <c r="N51" s="7" t="s">
        <v>348</v>
      </c>
      <c r="O51" s="7">
        <v>9</v>
      </c>
      <c r="P51" s="7"/>
      <c r="Q51" s="7">
        <v>0.9</v>
      </c>
      <c r="R51" s="7" t="s">
        <v>36</v>
      </c>
      <c r="S51" s="7" t="s">
        <v>753</v>
      </c>
      <c r="T51" s="7">
        <v>1</v>
      </c>
      <c r="U51" s="7"/>
      <c r="V51" s="7" t="s">
        <v>187</v>
      </c>
      <c r="W51" s="7" t="s">
        <v>187</v>
      </c>
      <c r="X51" s="7" t="s">
        <v>349</v>
      </c>
      <c r="Y51" s="28" t="s">
        <v>280</v>
      </c>
      <c r="Z51" s="39"/>
    </row>
    <row r="52" spans="1:26" s="3" customFormat="1" ht="116">
      <c r="A52" s="12" t="s">
        <v>304</v>
      </c>
      <c r="B52" s="6" t="s">
        <v>239</v>
      </c>
      <c r="C52" s="12" t="s">
        <v>350</v>
      </c>
      <c r="D52" s="13" t="s">
        <v>557</v>
      </c>
      <c r="E52" s="13"/>
      <c r="F52" s="24"/>
      <c r="G52" s="24"/>
      <c r="H52" s="13"/>
      <c r="I52" s="13" t="s">
        <v>276</v>
      </c>
      <c r="J52" s="13" t="s">
        <v>351</v>
      </c>
      <c r="K52" s="24">
        <v>1000</v>
      </c>
      <c r="L52" s="24"/>
      <c r="M52" s="24"/>
      <c r="N52" s="13" t="s">
        <v>352</v>
      </c>
      <c r="O52" s="13">
        <v>15</v>
      </c>
      <c r="P52" s="13"/>
      <c r="Q52" s="13"/>
      <c r="R52" s="142" t="s">
        <v>36</v>
      </c>
      <c r="S52" s="142" t="s">
        <v>754</v>
      </c>
      <c r="T52" s="7">
        <v>1</v>
      </c>
      <c r="U52" s="142">
        <v>1</v>
      </c>
      <c r="V52" s="142" t="s">
        <v>53</v>
      </c>
      <c r="W52" s="142" t="s">
        <v>53</v>
      </c>
      <c r="X52" s="13" t="s">
        <v>353</v>
      </c>
      <c r="Y52" s="28" t="s">
        <v>354</v>
      </c>
      <c r="Z52" s="40"/>
    </row>
    <row r="53" spans="1:26" ht="58">
      <c r="A53" s="6" t="s">
        <v>304</v>
      </c>
      <c r="B53" s="6" t="s">
        <v>239</v>
      </c>
      <c r="C53" s="6" t="s">
        <v>350</v>
      </c>
      <c r="D53" s="7" t="s">
        <v>661</v>
      </c>
      <c r="E53" s="7"/>
      <c r="F53" s="11" t="str">
        <f>"Feb 2020"</f>
        <v>Feb 2020</v>
      </c>
      <c r="G53" s="11" t="str">
        <f>"May 2022"</f>
        <v>May 2022</v>
      </c>
      <c r="H53" s="7" t="s">
        <v>665</v>
      </c>
      <c r="I53" s="7" t="s">
        <v>662</v>
      </c>
      <c r="J53" s="7" t="s">
        <v>663</v>
      </c>
      <c r="K53" s="11">
        <f>28215+27780+7218</f>
        <v>63213</v>
      </c>
      <c r="L53" s="11" t="s">
        <v>664</v>
      </c>
      <c r="M53" s="11" t="s">
        <v>50</v>
      </c>
      <c r="N53" s="7" t="s">
        <v>352</v>
      </c>
      <c r="O53" s="7">
        <v>14.5</v>
      </c>
      <c r="P53" s="7">
        <v>26</v>
      </c>
      <c r="Q53" s="7">
        <f>(0.33+0.66)/2</f>
        <v>0.495</v>
      </c>
      <c r="R53" s="7" t="s">
        <v>63</v>
      </c>
      <c r="S53" s="7" t="s">
        <v>64</v>
      </c>
      <c r="T53" s="7">
        <v>1</v>
      </c>
      <c r="U53" s="7">
        <v>1</v>
      </c>
      <c r="V53" s="20" t="s">
        <v>38</v>
      </c>
      <c r="W53" s="20" t="s">
        <v>38</v>
      </c>
      <c r="X53" s="7"/>
      <c r="Y53" s="27"/>
      <c r="Z53" s="39"/>
    </row>
    <row r="54" spans="1:26" ht="110.25" customHeight="1">
      <c r="A54" s="6" t="s">
        <v>355</v>
      </c>
      <c r="B54" s="6" t="s">
        <v>196</v>
      </c>
      <c r="C54" s="6" t="s">
        <v>356</v>
      </c>
      <c r="D54" s="7" t="s">
        <v>558</v>
      </c>
      <c r="E54" s="7"/>
      <c r="F54" s="7"/>
      <c r="G54" s="7"/>
      <c r="H54" s="7"/>
      <c r="I54" s="7" t="s">
        <v>357</v>
      </c>
      <c r="J54" s="7" t="s">
        <v>358</v>
      </c>
      <c r="K54" s="7" t="s">
        <v>359</v>
      </c>
      <c r="L54" s="7"/>
      <c r="M54" s="7">
        <f>0.725*8</f>
        <v>5.8</v>
      </c>
      <c r="N54" s="7" t="s">
        <v>360</v>
      </c>
      <c r="O54" s="14">
        <v>8</v>
      </c>
      <c r="P54" s="14">
        <v>6</v>
      </c>
      <c r="Q54" s="14">
        <v>0.32</v>
      </c>
      <c r="R54" s="14" t="s">
        <v>36</v>
      </c>
      <c r="S54" s="14" t="s">
        <v>759</v>
      </c>
      <c r="T54" s="7">
        <v>1</v>
      </c>
      <c r="U54" s="14">
        <v>1</v>
      </c>
      <c r="V54" s="7"/>
      <c r="W54" s="7"/>
      <c r="X54" s="7"/>
      <c r="Y54" s="29" t="s">
        <v>361</v>
      </c>
      <c r="Z54" s="39"/>
    </row>
    <row r="55" spans="1:26" ht="110.25" customHeight="1">
      <c r="A55" s="6" t="s">
        <v>355</v>
      </c>
      <c r="B55" s="6" t="s">
        <v>196</v>
      </c>
      <c r="C55" s="6" t="s">
        <v>356</v>
      </c>
      <c r="D55" s="20" t="s">
        <v>362</v>
      </c>
      <c r="E55" s="20" t="s">
        <v>363</v>
      </c>
      <c r="F55" s="20" t="s">
        <v>364</v>
      </c>
      <c r="G55" s="20" t="s">
        <v>365</v>
      </c>
      <c r="H55" s="20" t="s">
        <v>366</v>
      </c>
      <c r="I55" s="7" t="s">
        <v>357</v>
      </c>
      <c r="J55" s="20" t="s">
        <v>367</v>
      </c>
      <c r="K55" s="20" t="s">
        <v>368</v>
      </c>
      <c r="L55" s="20" t="s">
        <v>369</v>
      </c>
      <c r="M55" s="20" t="s">
        <v>50</v>
      </c>
      <c r="N55" s="20" t="s">
        <v>370</v>
      </c>
      <c r="O55" s="14">
        <v>9</v>
      </c>
      <c r="P55" s="14">
        <v>9</v>
      </c>
      <c r="Q55" s="14"/>
      <c r="R55" s="14" t="s">
        <v>36</v>
      </c>
      <c r="S55" s="14" t="s">
        <v>758</v>
      </c>
      <c r="T55" s="7">
        <v>1</v>
      </c>
      <c r="U55" s="14">
        <v>1</v>
      </c>
      <c r="V55" s="20" t="s">
        <v>38</v>
      </c>
      <c r="W55" s="20" t="s">
        <v>38</v>
      </c>
      <c r="X55" s="20"/>
      <c r="Y55" s="29" t="s">
        <v>371</v>
      </c>
      <c r="Z55" s="39"/>
    </row>
    <row r="56" spans="1:26" ht="110.25" customHeight="1">
      <c r="A56" s="6" t="s">
        <v>355</v>
      </c>
      <c r="B56" s="6" t="s">
        <v>196</v>
      </c>
      <c r="C56" s="6" t="s">
        <v>356</v>
      </c>
      <c r="D56" s="20" t="s">
        <v>750</v>
      </c>
      <c r="E56" s="20" t="s">
        <v>751</v>
      </c>
      <c r="F56" s="20"/>
      <c r="G56" s="20"/>
      <c r="H56" s="20"/>
      <c r="I56" s="7"/>
      <c r="J56" s="20"/>
      <c r="K56" s="20"/>
      <c r="L56" s="20"/>
      <c r="M56" s="20"/>
      <c r="N56" s="20"/>
      <c r="O56" s="14">
        <f>AVERAGE(O54:O55)</f>
        <v>8.5</v>
      </c>
      <c r="P56" s="14">
        <f>AVERAGE(P54:P55)</f>
        <v>7.5</v>
      </c>
      <c r="Q56" s="14"/>
      <c r="R56" s="14" t="s">
        <v>63</v>
      </c>
      <c r="S56" s="14" t="s">
        <v>64</v>
      </c>
      <c r="T56" s="7">
        <v>1</v>
      </c>
      <c r="U56" s="14"/>
      <c r="V56" s="20" t="s">
        <v>38</v>
      </c>
      <c r="W56" s="20" t="s">
        <v>38</v>
      </c>
      <c r="X56" s="20"/>
      <c r="Y56" s="29"/>
      <c r="Z56" s="39"/>
    </row>
    <row r="57" spans="1:26" ht="110.25" customHeight="1">
      <c r="A57" s="6" t="s">
        <v>355</v>
      </c>
      <c r="B57" s="6" t="s">
        <v>196</v>
      </c>
      <c r="C57" s="6" t="s">
        <v>566</v>
      </c>
      <c r="D57" s="20" t="s">
        <v>567</v>
      </c>
      <c r="E57" s="20"/>
      <c r="F57" s="20"/>
      <c r="G57" s="20"/>
      <c r="H57" s="20"/>
      <c r="I57" s="7"/>
      <c r="J57" s="20"/>
      <c r="K57" s="20"/>
      <c r="L57" s="20"/>
      <c r="M57" s="20" t="s">
        <v>597</v>
      </c>
      <c r="N57" s="20"/>
      <c r="O57" s="14">
        <v>9</v>
      </c>
      <c r="P57" s="14">
        <v>9</v>
      </c>
      <c r="Q57" s="14"/>
      <c r="R57" s="14" t="s">
        <v>63</v>
      </c>
      <c r="S57" s="14" t="s">
        <v>64</v>
      </c>
      <c r="T57" s="7">
        <v>1</v>
      </c>
      <c r="U57" s="14">
        <v>1</v>
      </c>
      <c r="V57" s="20" t="s">
        <v>53</v>
      </c>
      <c r="W57" s="20" t="s">
        <v>53</v>
      </c>
      <c r="X57" s="20"/>
      <c r="Y57" s="29" t="s">
        <v>781</v>
      </c>
      <c r="Z57" s="39"/>
    </row>
    <row r="58" spans="1:26" ht="41.15" customHeight="1">
      <c r="A58" s="6" t="s">
        <v>372</v>
      </c>
      <c r="B58" s="6" t="s">
        <v>25</v>
      </c>
      <c r="C58" s="6" t="s">
        <v>373</v>
      </c>
      <c r="D58" s="7" t="s">
        <v>373</v>
      </c>
      <c r="E58" s="7"/>
      <c r="F58" s="7"/>
      <c r="G58" s="7"/>
      <c r="H58" s="7"/>
      <c r="I58" s="7" t="s">
        <v>374</v>
      </c>
      <c r="J58" s="7"/>
      <c r="K58" s="7"/>
      <c r="L58" s="7"/>
      <c r="M58" s="7"/>
      <c r="N58" s="7" t="s">
        <v>375</v>
      </c>
      <c r="O58" s="7"/>
      <c r="P58" s="7"/>
      <c r="Q58" s="7">
        <v>0.19</v>
      </c>
      <c r="R58" s="7" t="s">
        <v>36</v>
      </c>
      <c r="S58" s="7" t="s">
        <v>755</v>
      </c>
      <c r="T58" s="7">
        <v>1</v>
      </c>
      <c r="U58" s="7"/>
      <c r="V58" s="7" t="s">
        <v>64</v>
      </c>
      <c r="W58" s="7" t="s">
        <v>64</v>
      </c>
      <c r="X58" s="7"/>
      <c r="Y58" s="36" t="s">
        <v>376</v>
      </c>
      <c r="Z58" s="39"/>
    </row>
    <row r="59" spans="1:26" ht="58">
      <c r="A59" s="6" t="s">
        <v>372</v>
      </c>
      <c r="B59" s="6" t="s">
        <v>25</v>
      </c>
      <c r="C59" s="6" t="s">
        <v>373</v>
      </c>
      <c r="D59" s="7" t="s">
        <v>559</v>
      </c>
      <c r="E59" s="7"/>
      <c r="F59" s="7"/>
      <c r="G59" s="7"/>
      <c r="H59" s="7"/>
      <c r="I59" s="7" t="s">
        <v>131</v>
      </c>
      <c r="J59" s="7" t="s">
        <v>377</v>
      </c>
      <c r="K59" s="7" t="s">
        <v>378</v>
      </c>
      <c r="L59" s="7"/>
      <c r="M59" s="7"/>
      <c r="N59" s="7" t="s">
        <v>379</v>
      </c>
      <c r="O59" s="7">
        <v>4.5</v>
      </c>
      <c r="P59" s="7"/>
      <c r="Q59" s="7"/>
      <c r="R59" s="7" t="s">
        <v>36</v>
      </c>
      <c r="S59" s="7" t="s">
        <v>755</v>
      </c>
      <c r="T59" s="7">
        <v>1</v>
      </c>
      <c r="U59" s="7">
        <v>1</v>
      </c>
      <c r="V59" s="7" t="s">
        <v>64</v>
      </c>
      <c r="W59" s="7" t="s">
        <v>64</v>
      </c>
      <c r="X59" s="7"/>
      <c r="Y59" s="36" t="s">
        <v>380</v>
      </c>
      <c r="Z59" s="39"/>
    </row>
    <row r="60" spans="1:26" ht="58">
      <c r="A60" s="6" t="s">
        <v>372</v>
      </c>
      <c r="B60" s="6" t="s">
        <v>25</v>
      </c>
      <c r="C60" s="6" t="s">
        <v>373</v>
      </c>
      <c r="D60" s="7" t="s">
        <v>560</v>
      </c>
      <c r="E60" s="7"/>
      <c r="F60" s="7"/>
      <c r="G60" s="7"/>
      <c r="H60" s="7"/>
      <c r="I60" s="7" t="s">
        <v>131</v>
      </c>
      <c r="J60" s="7" t="s">
        <v>377</v>
      </c>
      <c r="K60" s="7" t="s">
        <v>381</v>
      </c>
      <c r="L60" s="7"/>
      <c r="M60" s="7"/>
      <c r="N60" s="7" t="s">
        <v>382</v>
      </c>
      <c r="O60" s="7">
        <v>17</v>
      </c>
      <c r="P60" s="7"/>
      <c r="Q60" s="7">
        <v>0.2</v>
      </c>
      <c r="R60" s="7" t="s">
        <v>36</v>
      </c>
      <c r="S60" s="7" t="s">
        <v>755</v>
      </c>
      <c r="T60" s="7">
        <v>1</v>
      </c>
      <c r="U60" s="7">
        <v>1</v>
      </c>
      <c r="V60" s="7" t="s">
        <v>53</v>
      </c>
      <c r="W60" s="7" t="s">
        <v>53</v>
      </c>
      <c r="X60" s="7" t="s">
        <v>383</v>
      </c>
      <c r="Y60" s="29" t="s">
        <v>384</v>
      </c>
      <c r="Z60" s="39"/>
    </row>
    <row r="61" spans="1:26" ht="72.5">
      <c r="A61" s="6" t="s">
        <v>372</v>
      </c>
      <c r="B61" s="6" t="s">
        <v>25</v>
      </c>
      <c r="C61" s="6" t="s">
        <v>373</v>
      </c>
      <c r="D61" s="7" t="s">
        <v>560</v>
      </c>
      <c r="E61" s="7"/>
      <c r="F61" s="7" t="s">
        <v>669</v>
      </c>
      <c r="G61" s="7" t="s">
        <v>668</v>
      </c>
      <c r="H61" s="7"/>
      <c r="I61" s="7" t="s">
        <v>131</v>
      </c>
      <c r="J61" s="7" t="s">
        <v>377</v>
      </c>
      <c r="K61" s="7" t="s">
        <v>670</v>
      </c>
      <c r="L61" s="7" t="s">
        <v>88</v>
      </c>
      <c r="M61" s="7"/>
      <c r="N61" s="7"/>
      <c r="O61" s="7">
        <v>7.3</v>
      </c>
      <c r="P61" s="7">
        <f>0.59*9</f>
        <v>5.31</v>
      </c>
      <c r="Q61" s="7"/>
      <c r="R61" s="140" t="s">
        <v>63</v>
      </c>
      <c r="S61" s="140" t="s">
        <v>64</v>
      </c>
      <c r="T61" s="7">
        <v>1</v>
      </c>
      <c r="U61" s="140">
        <v>1</v>
      </c>
      <c r="V61" s="7" t="s">
        <v>38</v>
      </c>
      <c r="W61" s="7" t="s">
        <v>38</v>
      </c>
      <c r="X61" s="7"/>
      <c r="Y61" s="29" t="s">
        <v>709</v>
      </c>
      <c r="Z61" s="39"/>
    </row>
    <row r="62" spans="1:26" ht="58">
      <c r="A62" s="6" t="s">
        <v>372</v>
      </c>
      <c r="B62" s="6" t="s">
        <v>25</v>
      </c>
      <c r="C62" s="6" t="s">
        <v>385</v>
      </c>
      <c r="D62" s="7" t="s">
        <v>561</v>
      </c>
      <c r="E62" s="7"/>
      <c r="F62" s="7"/>
      <c r="G62" s="7"/>
      <c r="H62" s="7"/>
      <c r="I62" s="7" t="s">
        <v>386</v>
      </c>
      <c r="J62" s="7" t="s">
        <v>387</v>
      </c>
      <c r="K62" s="7" t="s">
        <v>388</v>
      </c>
      <c r="L62" s="7"/>
      <c r="M62" s="7"/>
      <c r="N62" s="7" t="s">
        <v>389</v>
      </c>
      <c r="O62" s="7">
        <v>12</v>
      </c>
      <c r="P62" s="7">
        <v>2.5</v>
      </c>
      <c r="Q62" s="7"/>
      <c r="R62" s="7" t="s">
        <v>36</v>
      </c>
      <c r="S62" s="7" t="s">
        <v>755</v>
      </c>
      <c r="T62" s="7">
        <v>1</v>
      </c>
      <c r="U62" s="7">
        <v>1</v>
      </c>
      <c r="V62" s="7" t="s">
        <v>53</v>
      </c>
      <c r="W62" s="7" t="s">
        <v>53</v>
      </c>
      <c r="X62" s="7"/>
      <c r="Y62" s="32" t="s">
        <v>390</v>
      </c>
      <c r="Z62" s="39"/>
    </row>
    <row r="63" spans="1:26" ht="58">
      <c r="A63" s="6" t="s">
        <v>372</v>
      </c>
      <c r="B63" s="6" t="s">
        <v>25</v>
      </c>
      <c r="C63" s="6" t="s">
        <v>406</v>
      </c>
      <c r="D63" s="6" t="s">
        <v>407</v>
      </c>
      <c r="E63" s="6"/>
      <c r="F63" s="7"/>
      <c r="G63" s="7"/>
      <c r="H63" s="6"/>
      <c r="I63" s="7" t="s">
        <v>408</v>
      </c>
      <c r="J63" s="7" t="s">
        <v>409</v>
      </c>
      <c r="K63" s="7"/>
      <c r="L63" s="7"/>
      <c r="M63" s="7"/>
      <c r="N63" s="7" t="s">
        <v>410</v>
      </c>
      <c r="O63" s="6">
        <v>12</v>
      </c>
      <c r="P63" s="6"/>
      <c r="Q63" s="6"/>
      <c r="R63" s="6" t="s">
        <v>36</v>
      </c>
      <c r="S63" s="7" t="s">
        <v>755</v>
      </c>
      <c r="T63" s="7">
        <v>1</v>
      </c>
      <c r="U63" s="7">
        <v>1</v>
      </c>
      <c r="V63" s="6" t="s">
        <v>64</v>
      </c>
      <c r="W63" s="6"/>
      <c r="X63" s="6"/>
      <c r="Y63" s="29" t="s">
        <v>411</v>
      </c>
      <c r="Z63" s="39"/>
    </row>
    <row r="64" spans="1:26" ht="43.5">
      <c r="A64" s="6" t="s">
        <v>372</v>
      </c>
      <c r="B64" s="6" t="s">
        <v>25</v>
      </c>
      <c r="C64" s="6" t="s">
        <v>391</v>
      </c>
      <c r="D64" s="7" t="s">
        <v>562</v>
      </c>
      <c r="E64" s="7"/>
      <c r="F64" s="25"/>
      <c r="G64" s="25"/>
      <c r="H64" s="7"/>
      <c r="I64" s="7" t="s">
        <v>392</v>
      </c>
      <c r="J64" s="7" t="s">
        <v>393</v>
      </c>
      <c r="K64" s="25"/>
      <c r="L64" s="25"/>
      <c r="M64" s="25"/>
      <c r="N64" s="7" t="s">
        <v>394</v>
      </c>
      <c r="O64" s="7">
        <v>6</v>
      </c>
      <c r="P64" s="7">
        <v>6</v>
      </c>
      <c r="Q64" s="7"/>
      <c r="R64" s="7" t="s">
        <v>63</v>
      </c>
      <c r="S64" s="7" t="s">
        <v>64</v>
      </c>
      <c r="T64" s="7">
        <v>1</v>
      </c>
      <c r="U64" s="7">
        <v>1</v>
      </c>
      <c r="V64" s="143" t="s">
        <v>756</v>
      </c>
      <c r="W64" s="7" t="s">
        <v>53</v>
      </c>
      <c r="X64" s="7"/>
      <c r="Y64" s="37" t="s">
        <v>395</v>
      </c>
      <c r="Z64" s="39"/>
    </row>
    <row r="65" spans="1:26" s="3" customFormat="1" ht="87">
      <c r="A65" s="12" t="s">
        <v>372</v>
      </c>
      <c r="B65" s="6" t="s">
        <v>196</v>
      </c>
      <c r="C65" s="12" t="s">
        <v>396</v>
      </c>
      <c r="D65" s="12" t="s">
        <v>563</v>
      </c>
      <c r="E65" s="12" t="s">
        <v>397</v>
      </c>
      <c r="F65" s="73">
        <v>43405</v>
      </c>
      <c r="G65" s="73">
        <v>44317</v>
      </c>
      <c r="H65" s="12" t="s">
        <v>398</v>
      </c>
      <c r="I65" s="13" t="s">
        <v>399</v>
      </c>
      <c r="J65" s="13" t="s">
        <v>400</v>
      </c>
      <c r="K65" s="13" t="s">
        <v>401</v>
      </c>
      <c r="L65" s="13" t="s">
        <v>88</v>
      </c>
      <c r="M65" s="71" t="s">
        <v>402</v>
      </c>
      <c r="N65" s="13" t="s">
        <v>403</v>
      </c>
      <c r="O65" s="12">
        <v>12</v>
      </c>
      <c r="P65" s="12">
        <f>Q65/0.33*9</f>
        <v>15</v>
      </c>
      <c r="Q65" s="12">
        <v>0.55000000000000004</v>
      </c>
      <c r="R65" s="12" t="s">
        <v>36</v>
      </c>
      <c r="S65" s="12" t="s">
        <v>600</v>
      </c>
      <c r="T65" s="7">
        <v>1</v>
      </c>
      <c r="U65" s="12">
        <v>1</v>
      </c>
      <c r="V65" s="7" t="s">
        <v>53</v>
      </c>
      <c r="W65" s="7" t="s">
        <v>53</v>
      </c>
      <c r="X65" s="12" t="s">
        <v>404</v>
      </c>
      <c r="Y65" s="38" t="s">
        <v>405</v>
      </c>
      <c r="Z65" s="40"/>
    </row>
    <row r="66" spans="1:26" s="3" customFormat="1" ht="145">
      <c r="A66" s="6" t="s">
        <v>372</v>
      </c>
      <c r="B66" s="6" t="s">
        <v>196</v>
      </c>
      <c r="C66" s="6" t="s">
        <v>396</v>
      </c>
      <c r="D66" s="6" t="s">
        <v>520</v>
      </c>
      <c r="E66" s="6" t="s">
        <v>524</v>
      </c>
      <c r="F66" s="85" t="s">
        <v>521</v>
      </c>
      <c r="G66" s="85" t="s">
        <v>522</v>
      </c>
      <c r="H66" s="6" t="s">
        <v>523</v>
      </c>
      <c r="I66" s="7" t="s">
        <v>527</v>
      </c>
      <c r="J66" s="7" t="s">
        <v>525</v>
      </c>
      <c r="K66" s="7" t="s">
        <v>526</v>
      </c>
      <c r="L66" s="7" t="s">
        <v>528</v>
      </c>
      <c r="M66" s="86" t="s">
        <v>529</v>
      </c>
      <c r="N66" s="7" t="s">
        <v>530</v>
      </c>
      <c r="O66" s="6">
        <v>13</v>
      </c>
      <c r="P66" s="6">
        <f>((0.75+1.05)/2)*10</f>
        <v>9</v>
      </c>
      <c r="Q66" s="12"/>
      <c r="R66" s="6" t="s">
        <v>63</v>
      </c>
      <c r="S66" s="6" t="s">
        <v>64</v>
      </c>
      <c r="T66" s="7">
        <v>1</v>
      </c>
      <c r="U66" s="6">
        <v>1</v>
      </c>
      <c r="V66" s="7" t="s">
        <v>38</v>
      </c>
      <c r="W66" s="7" t="s">
        <v>38</v>
      </c>
      <c r="X66" s="12"/>
      <c r="Y66" s="38"/>
      <c r="Z66" s="40"/>
    </row>
    <row r="67" spans="1:26" ht="72.5">
      <c r="A67" s="6" t="s">
        <v>412</v>
      </c>
      <c r="B67" s="6" t="s">
        <v>25</v>
      </c>
      <c r="C67" s="6" t="s">
        <v>413</v>
      </c>
      <c r="D67" s="7" t="s">
        <v>564</v>
      </c>
      <c r="E67" s="7"/>
      <c r="F67" s="6"/>
      <c r="G67" s="6"/>
      <c r="H67" s="7"/>
      <c r="I67" s="6" t="s">
        <v>414</v>
      </c>
      <c r="J67" s="6" t="s">
        <v>415</v>
      </c>
      <c r="K67" s="6" t="s">
        <v>416</v>
      </c>
      <c r="L67" s="6"/>
      <c r="M67" s="6"/>
      <c r="N67" s="6" t="s">
        <v>417</v>
      </c>
      <c r="O67" s="7">
        <v>2</v>
      </c>
      <c r="P67" s="7">
        <v>0</v>
      </c>
      <c r="Q67" s="7"/>
      <c r="R67" s="7" t="s">
        <v>63</v>
      </c>
      <c r="S67" s="6" t="s">
        <v>64</v>
      </c>
      <c r="T67" s="7">
        <v>1</v>
      </c>
      <c r="U67" s="6">
        <v>1</v>
      </c>
      <c r="V67" s="6" t="s">
        <v>53</v>
      </c>
      <c r="W67" s="6" t="s">
        <v>53</v>
      </c>
      <c r="X67" s="7" t="s">
        <v>418</v>
      </c>
      <c r="Y67" s="36" t="s">
        <v>419</v>
      </c>
      <c r="Z67" s="39"/>
    </row>
    <row r="68" spans="1:26" s="3" customFormat="1" ht="43.5">
      <c r="A68" s="12" t="s">
        <v>412</v>
      </c>
      <c r="B68" s="12" t="s">
        <v>196</v>
      </c>
      <c r="C68" s="12" t="s">
        <v>420</v>
      </c>
      <c r="D68" s="12" t="s">
        <v>565</v>
      </c>
      <c r="E68" s="12"/>
      <c r="F68" s="12"/>
      <c r="G68" s="12"/>
      <c r="H68" s="12"/>
      <c r="I68" s="12" t="s">
        <v>421</v>
      </c>
      <c r="J68" s="12" t="s">
        <v>422</v>
      </c>
      <c r="K68" s="12" t="s">
        <v>423</v>
      </c>
      <c r="L68" s="12"/>
      <c r="M68" s="12"/>
      <c r="N68" s="12" t="s">
        <v>424</v>
      </c>
      <c r="O68" s="12"/>
      <c r="P68" s="12"/>
      <c r="Q68" s="12"/>
      <c r="R68" s="12" t="s">
        <v>36</v>
      </c>
      <c r="S68" s="12" t="s">
        <v>425</v>
      </c>
      <c r="T68" s="7">
        <v>1</v>
      </c>
      <c r="U68" s="12"/>
      <c r="V68" s="12" t="s">
        <v>187</v>
      </c>
      <c r="W68" s="12" t="s">
        <v>187</v>
      </c>
      <c r="X68" s="12" t="s">
        <v>425</v>
      </c>
      <c r="Y68" s="29" t="s">
        <v>426</v>
      </c>
      <c r="Z68" s="40"/>
    </row>
    <row r="69" spans="1:26" ht="87">
      <c r="A69" s="39" t="s">
        <v>412</v>
      </c>
      <c r="B69" s="39" t="s">
        <v>25</v>
      </c>
      <c r="C69" s="39" t="s">
        <v>427</v>
      </c>
      <c r="D69" s="39" t="s">
        <v>532</v>
      </c>
      <c r="E69" s="39" t="s">
        <v>428</v>
      </c>
      <c r="F69" s="39"/>
      <c r="G69" s="39"/>
      <c r="H69" s="39"/>
      <c r="I69" s="39" t="s">
        <v>429</v>
      </c>
      <c r="J69" s="39" t="s">
        <v>430</v>
      </c>
      <c r="K69" s="39" t="s">
        <v>431</v>
      </c>
      <c r="L69" s="39" t="s">
        <v>432</v>
      </c>
      <c r="M69" s="39"/>
      <c r="N69" s="39" t="s">
        <v>433</v>
      </c>
      <c r="O69" s="39">
        <v>2</v>
      </c>
      <c r="P69" s="39">
        <v>0</v>
      </c>
      <c r="Q69" s="39"/>
      <c r="R69" s="144" t="s">
        <v>36</v>
      </c>
      <c r="S69" s="39" t="s">
        <v>434</v>
      </c>
      <c r="T69" s="7">
        <v>1</v>
      </c>
      <c r="U69" s="39"/>
      <c r="V69" s="39"/>
      <c r="W69" s="39"/>
      <c r="X69" s="39"/>
      <c r="Y69" s="145" t="s">
        <v>435</v>
      </c>
      <c r="Z69" s="39" t="s">
        <v>436</v>
      </c>
    </row>
    <row r="70" spans="1:26">
      <c r="T70" s="1">
        <f>SUM(T2:T69)</f>
        <v>68</v>
      </c>
      <c r="U70" s="1">
        <f>SUM(U2:U69)</f>
        <v>47</v>
      </c>
    </row>
  </sheetData>
  <autoFilter ref="A1:Z70" xr:uid="{00000000-0001-0000-0000-000000000000}"/>
  <mergeCells count="1">
    <mergeCell ref="Z2:Z6"/>
  </mergeCells>
  <hyperlinks>
    <hyperlink ref="Y2" r:id="rId1" xr:uid="{2C110296-152F-447F-99B8-FE98C4803A85}"/>
    <hyperlink ref="Y10" r:id="rId2" xr:uid="{9F7E9096-7D6F-4D28-83AB-5411F80A889C}"/>
    <hyperlink ref="Y7" r:id="rId3" xr:uid="{F9DE2EF0-1341-45B3-B85A-8E1DF8A30769}"/>
    <hyperlink ref="Y58" r:id="rId4" xr:uid="{FC23C7DB-4238-4C6E-ACEC-5C94189944D1}"/>
    <hyperlink ref="Y8" r:id="rId5" xr:uid="{3D561363-EFEF-4DD2-8356-FFD3FA8A4FD2}"/>
    <hyperlink ref="Y59" r:id="rId6" xr:uid="{D5DF8AE5-7441-4774-A620-22248B739130}"/>
    <hyperlink ref="Y44" r:id="rId7" xr:uid="{8F2F2546-5538-4AF5-B632-79A60BA9772C}"/>
    <hyperlink ref="Y26" r:id="rId8" xr:uid="{0E3901AB-13EF-4EAD-9B2D-9A716C92E346}"/>
    <hyperlink ref="Y11" r:id="rId9" xr:uid="{B9BD64FD-62F7-45FD-BB5F-EE22F9780576}"/>
    <hyperlink ref="Y12" r:id="rId10" xr:uid="{2C3140D7-FE34-46D1-BED0-4D78122125B7}"/>
    <hyperlink ref="Y62" r:id="rId11" xr:uid="{BEC94B1A-9F77-47F3-AD5E-F9C486021BC7}"/>
    <hyperlink ref="Y13" r:id="rId12" xr:uid="{27C21872-2CF9-4AE0-B1B1-F59494C9E148}"/>
    <hyperlink ref="Y19" r:id="rId13" xr:uid="{0958FAF7-BAC7-41B3-BD3F-B67A42A4F15B}"/>
    <hyperlink ref="Y20" r:id="rId14" xr:uid="{DD47AB3A-E441-40F6-94CC-4D42FEE8E0D6}"/>
    <hyperlink ref="Y3" r:id="rId15" xr:uid="{3923F6B4-1C26-435A-B69A-B4E4B795A070}"/>
    <hyperlink ref="Y23" r:id="rId16" xr:uid="{DBEF58C6-AF64-4CB6-BD7F-F75EB1A8F32A}"/>
    <hyperlink ref="Y5" r:id="rId17" xr:uid="{0CB748EE-6814-4159-B7E4-691CD4BB065D}"/>
    <hyperlink ref="Y64" r:id="rId18" xr:uid="{C9F72020-10B2-48AC-9B1A-807C80B558DB}"/>
    <hyperlink ref="Y35" r:id="rId19" xr:uid="{86EF7A0A-B188-46BF-B032-6B732478BAFA}"/>
    <hyperlink ref="Y45" r:id="rId20" xr:uid="{D69EF40A-F905-447D-B9CF-26CFEEA456BD}"/>
    <hyperlink ref="Y27" r:id="rId21" xr:uid="{2CA73E1A-AE8A-4222-916B-FF92FA3FB10B}"/>
    <hyperlink ref="Y60" r:id="rId22" xr:uid="{7908733D-2320-435B-BEB1-3FA5AE9F3BE0}"/>
    <hyperlink ref="Y15" r:id="rId23" xr:uid="{B9378BB4-4571-4BE6-BC30-1B6E4A906E04}"/>
    <hyperlink ref="Y16" r:id="rId24" xr:uid="{8BE47251-B498-46AD-8429-3DC82822DA37}"/>
    <hyperlink ref="Y65" r:id="rId25" xr:uid="{16407156-7FE2-4D40-9290-2D80A738641A}"/>
    <hyperlink ref="Y63" r:id="rId26" xr:uid="{AA59AFFE-E19B-4D56-92B2-1D7D7F1E29B6}"/>
    <hyperlink ref="Y18" r:id="rId27" xr:uid="{A05EF5BC-FF36-4FAC-908E-0B9A605AD42F}"/>
    <hyperlink ref="Y48" r:id="rId28" xr:uid="{0BF783D7-73C2-4F0B-9AB5-D16078F9D321}"/>
    <hyperlink ref="Y33" r:id="rId29" xr:uid="{2104D266-E4AD-4718-A073-EF51C1432C79}"/>
    <hyperlink ref="Y67" r:id="rId30" xr:uid="{56300C3D-8266-41C9-97B8-BAFE9F6192C4}"/>
    <hyperlink ref="Y68" r:id="rId31" xr:uid="{F843D568-A3E9-4F9B-980F-6677E58CC8F1}"/>
    <hyperlink ref="Y21" r:id="rId32" xr:uid="{7F494E9A-4373-43BB-8E74-08B1595DFA0C}"/>
    <hyperlink ref="Y31" r:id="rId33" xr:uid="{C474FB4F-C2E1-48EF-8FCE-6A6685C7E033}"/>
    <hyperlink ref="Y32" r:id="rId34" xr:uid="{D974ACAA-8028-4490-832E-8FF4014DCAB9}"/>
    <hyperlink ref="Y49" r:id="rId35" xr:uid="{87BB81DB-7559-4A7D-9942-350C9AFDEF6A}"/>
    <hyperlink ref="Y50" r:id="rId36" xr:uid="{55A73676-D180-4306-A567-A055A9B9B475}"/>
    <hyperlink ref="Y39" r:id="rId37" xr:uid="{1DC6AADE-A9A1-4108-B6B1-E83D5FDC9389}"/>
    <hyperlink ref="Y38" r:id="rId38" xr:uid="{DAB2A35F-33B1-4920-B3C5-D930A4840110}"/>
    <hyperlink ref="Y28" r:id="rId39" xr:uid="{EBEA8308-411A-4E74-A10E-243A1E138DC1}"/>
    <hyperlink ref="Y22" r:id="rId40" xr:uid="{7B165D7F-748F-42B0-8381-DEF356C6E002}"/>
    <hyperlink ref="Y55" r:id="rId41" xr:uid="{8AD3C132-9247-4B6B-8CD9-A55E91ED69D6}"/>
    <hyperlink ref="Z37" r:id="rId42" xr:uid="{E412C946-6C44-43A6-BE3B-322C5B9C5DD2}"/>
    <hyperlink ref="Y14" r:id="rId43" xr:uid="{BB1A971A-80AF-4F6D-9C58-6DA7F377181D}"/>
    <hyperlink ref="Y52" r:id="rId44" xr:uid="{5A2D0C3F-517F-4FBC-B891-BD1557CDE1DE}"/>
    <hyperlink ref="Y37" r:id="rId45" xr:uid="{03226EF7-B507-4DED-B43A-C9C9BB23A4A4}"/>
    <hyperlink ref="Y24" r:id="rId46" xr:uid="{C6464CC7-C2CA-4FB9-A3EF-64E51E520CB1}"/>
    <hyperlink ref="Y25" r:id="rId47" xr:uid="{5EB940C7-7084-4BE6-A06F-667D459962BD}"/>
    <hyperlink ref="Y17" r:id="rId48" xr:uid="{E55B77CC-68ED-4D6E-BAB2-8102A947728C}"/>
    <hyperlink ref="Y69" r:id="rId49" xr:uid="{03C30588-8A39-4718-866F-0AADCC48E8A3}"/>
    <hyperlink ref="Y9" r:id="rId50" xr:uid="{60AE244F-EDFF-4627-9D67-196CF0AF82FF}"/>
    <hyperlink ref="Y54" r:id="rId51" xr:uid="{4754F800-3B7C-4288-AC3E-6D2D74EE4A72}"/>
    <hyperlink ref="Y4" r:id="rId52" xr:uid="{D5982601-3731-4B7B-A252-E20D1CDA3B72}"/>
    <hyperlink ref="Y6" r:id="rId53" xr:uid="{BAEBB70F-1367-4B5F-9D0D-93177780F7FD}"/>
    <hyperlink ref="Y61" r:id="rId54" xr:uid="{9CAD6F76-F194-440A-B38E-9100276C8B38}"/>
    <hyperlink ref="Y51" r:id="rId55" xr:uid="{6C571FF7-1BC1-44EB-9B65-C2B5E1773D64}"/>
    <hyperlink ref="Y36" r:id="rId56" xr:uid="{19F0C32F-2F8A-405A-94CC-95880B53D721}"/>
    <hyperlink ref="Y46" r:id="rId57" xr:uid="{21013CC2-0D19-4C59-9533-CA1D70115765}"/>
    <hyperlink ref="Y57" r:id="rId58" xr:uid="{7FDD2A3E-0C95-4D2A-BE70-A38E02388003}"/>
  </hyperlinks>
  <pageMargins left="0.7" right="0.7" top="0.75" bottom="0.75" header="0.3" footer="0.3"/>
  <pageSetup orientation="portrait" r:id="rId59"/>
  <legacyDrawing r:id="rId6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0599DA-2BE8-4877-870F-488CFFF83F06}">
  <dimension ref="A1:D7"/>
  <sheetViews>
    <sheetView workbookViewId="0">
      <selection activeCell="D14" sqref="D14"/>
    </sheetView>
  </sheetViews>
  <sheetFormatPr defaultRowHeight="14.5"/>
  <cols>
    <col min="3" max="3" width="11" customWidth="1"/>
  </cols>
  <sheetData>
    <row r="1" spans="1:4" ht="29.5" thickBot="1">
      <c r="A1" s="146" t="s">
        <v>704</v>
      </c>
      <c r="B1" s="147" t="s">
        <v>764</v>
      </c>
      <c r="C1" s="147" t="s">
        <v>765</v>
      </c>
      <c r="D1" s="148" t="s">
        <v>766</v>
      </c>
    </row>
    <row r="2" spans="1:4">
      <c r="A2" s="54">
        <v>2011</v>
      </c>
      <c r="B2" s="149">
        <v>213</v>
      </c>
      <c r="C2" s="149"/>
      <c r="D2" s="55"/>
    </row>
    <row r="3" spans="1:4">
      <c r="A3" s="150">
        <v>2013</v>
      </c>
      <c r="B3" s="151">
        <v>220</v>
      </c>
      <c r="C3" s="151"/>
      <c r="D3" s="152"/>
    </row>
    <row r="4" spans="1:4">
      <c r="A4" s="150">
        <v>2015</v>
      </c>
      <c r="B4" s="151">
        <v>237</v>
      </c>
      <c r="C4" s="151"/>
      <c r="D4" s="152"/>
    </row>
    <row r="5" spans="1:4">
      <c r="A5" s="150">
        <v>2017</v>
      </c>
      <c r="B5" s="151">
        <v>239</v>
      </c>
      <c r="C5" s="151"/>
      <c r="D5" s="152"/>
    </row>
    <row r="6" spans="1:4">
      <c r="A6" s="150">
        <v>2019</v>
      </c>
      <c r="B6" s="151">
        <v>243</v>
      </c>
      <c r="C6" s="151"/>
      <c r="D6" s="152">
        <v>243</v>
      </c>
    </row>
    <row r="7" spans="1:4">
      <c r="A7" s="150" t="s">
        <v>767</v>
      </c>
      <c r="B7" s="151"/>
      <c r="C7" s="151"/>
      <c r="D7" s="152">
        <v>196</v>
      </c>
    </row>
  </sheetData>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A822A1-77C2-4F47-A88A-2E4F670E46F9}">
  <dimension ref="A1:T117"/>
  <sheetViews>
    <sheetView workbookViewId="0">
      <selection activeCell="B39" sqref="B39"/>
    </sheetView>
  </sheetViews>
  <sheetFormatPr defaultRowHeight="14.5"/>
  <cols>
    <col min="2" max="4" width="9.26953125" bestFit="1" customWidth="1"/>
    <col min="5" max="5" width="12" bestFit="1" customWidth="1"/>
    <col min="6" max="6" width="11.81640625" customWidth="1"/>
    <col min="7" max="8" width="9.26953125" bestFit="1" customWidth="1"/>
    <col min="9" max="9" width="12.54296875" bestFit="1" customWidth="1"/>
    <col min="10" max="10" width="12.453125" customWidth="1"/>
    <col min="11" max="11" width="17.7265625" bestFit="1" customWidth="1"/>
    <col min="12" max="14" width="10.54296875" customWidth="1"/>
    <col min="17" max="17" width="25.1796875" customWidth="1"/>
  </cols>
  <sheetData>
    <row r="1" spans="1:19">
      <c r="A1" s="107" t="s">
        <v>102</v>
      </c>
      <c r="B1" s="107"/>
      <c r="C1" s="107"/>
      <c r="D1" s="107" t="s">
        <v>710</v>
      </c>
      <c r="E1" s="107"/>
      <c r="F1" s="107"/>
      <c r="G1" s="107"/>
      <c r="H1" s="107" t="s">
        <v>711</v>
      </c>
      <c r="I1" s="107"/>
      <c r="J1" s="107"/>
      <c r="K1" s="107"/>
      <c r="L1" s="107"/>
      <c r="M1" s="107"/>
      <c r="N1" s="107"/>
    </row>
    <row r="2" spans="1:19" ht="14.5" customHeight="1">
      <c r="A2" s="107" t="s">
        <v>702</v>
      </c>
      <c r="B2" s="107" t="s">
        <v>703</v>
      </c>
      <c r="C2" s="107" t="s">
        <v>704</v>
      </c>
      <c r="D2" s="107" t="s">
        <v>705</v>
      </c>
      <c r="E2" s="107" t="s">
        <v>671</v>
      </c>
      <c r="F2" s="107" t="s">
        <v>672</v>
      </c>
      <c r="G2" s="107" t="s">
        <v>704</v>
      </c>
      <c r="H2" s="107" t="s">
        <v>705</v>
      </c>
      <c r="I2" s="107" t="s">
        <v>671</v>
      </c>
      <c r="J2" s="107" t="s">
        <v>672</v>
      </c>
      <c r="K2" s="101" t="s">
        <v>706</v>
      </c>
      <c r="L2" s="116" t="s">
        <v>707</v>
      </c>
      <c r="M2" s="117" t="s">
        <v>712</v>
      </c>
      <c r="N2" s="117" t="s">
        <v>708</v>
      </c>
    </row>
    <row r="3" spans="1:19" ht="14.5" customHeight="1">
      <c r="A3" s="102" t="s">
        <v>673</v>
      </c>
      <c r="B3" s="102" t="s">
        <v>674</v>
      </c>
      <c r="C3" s="102" t="s">
        <v>675</v>
      </c>
      <c r="D3" s="108">
        <v>369488</v>
      </c>
      <c r="E3" s="102">
        <v>139.69999999999999</v>
      </c>
      <c r="F3" s="102">
        <v>9.86</v>
      </c>
      <c r="G3" s="102" t="s">
        <v>666</v>
      </c>
      <c r="H3" s="108">
        <v>491277</v>
      </c>
      <c r="I3" s="102">
        <v>138.18</v>
      </c>
      <c r="J3" s="102">
        <v>9.34</v>
      </c>
      <c r="K3" s="109">
        <v>-0.16</v>
      </c>
      <c r="L3" s="109">
        <f>I3-E3</f>
        <v>-1.5199999999999818</v>
      </c>
      <c r="M3" s="109"/>
      <c r="N3" s="109"/>
      <c r="O3" s="117"/>
    </row>
    <row r="4" spans="1:19" ht="14.5" customHeight="1">
      <c r="A4" s="103" t="s">
        <v>673</v>
      </c>
      <c r="B4" s="103" t="s">
        <v>676</v>
      </c>
      <c r="C4" s="103" t="s">
        <v>675</v>
      </c>
      <c r="D4" s="110">
        <v>434397</v>
      </c>
      <c r="E4" s="103">
        <v>155.93</v>
      </c>
      <c r="F4" s="103">
        <v>12.45</v>
      </c>
      <c r="G4" s="103" t="s">
        <v>666</v>
      </c>
      <c r="H4" s="110">
        <v>582766</v>
      </c>
      <c r="I4" s="103">
        <v>155.47</v>
      </c>
      <c r="J4" s="103">
        <v>12.43</v>
      </c>
      <c r="K4" s="111">
        <v>-0.04</v>
      </c>
      <c r="L4" s="111">
        <f t="shared" ref="L4:L67" si="0">I4-E4</f>
        <v>-0.46000000000000796</v>
      </c>
      <c r="M4" s="111"/>
      <c r="N4" s="111"/>
      <c r="Q4" t="s">
        <v>713</v>
      </c>
    </row>
    <row r="5" spans="1:19" ht="14.5" customHeight="1">
      <c r="A5" s="103" t="s">
        <v>673</v>
      </c>
      <c r="B5" s="103" t="s">
        <v>677</v>
      </c>
      <c r="C5" s="103" t="s">
        <v>678</v>
      </c>
      <c r="D5" s="110">
        <v>552634</v>
      </c>
      <c r="E5" s="103">
        <v>156.62</v>
      </c>
      <c r="F5" s="103">
        <v>13.06</v>
      </c>
      <c r="G5" s="103" t="s">
        <v>679</v>
      </c>
      <c r="H5" s="110">
        <v>640700</v>
      </c>
      <c r="I5" s="103">
        <v>156.47999999999999</v>
      </c>
      <c r="J5" s="103">
        <v>13.01</v>
      </c>
      <c r="K5" s="111">
        <v>-0.01</v>
      </c>
      <c r="L5" s="111">
        <f t="shared" si="0"/>
        <v>-0.14000000000001478</v>
      </c>
      <c r="M5" s="111">
        <f>E5-E3</f>
        <v>16.920000000000016</v>
      </c>
      <c r="N5" s="111">
        <f>(I5-E5)/M5</f>
        <v>-8.2742316784878631E-3</v>
      </c>
      <c r="Q5" t="s">
        <v>714</v>
      </c>
    </row>
    <row r="6" spans="1:19" ht="14.5" customHeight="1">
      <c r="A6" s="103" t="s">
        <v>673</v>
      </c>
      <c r="B6" s="103" t="s">
        <v>680</v>
      </c>
      <c r="C6" s="103" t="s">
        <v>678</v>
      </c>
      <c r="D6" s="110">
        <v>579637</v>
      </c>
      <c r="E6" s="103">
        <v>172.92</v>
      </c>
      <c r="F6" s="103">
        <v>14.41</v>
      </c>
      <c r="G6" s="104" t="s">
        <v>679</v>
      </c>
      <c r="H6" s="112">
        <v>27771</v>
      </c>
      <c r="I6" s="104">
        <v>172.18</v>
      </c>
      <c r="J6" s="104">
        <v>15.24</v>
      </c>
      <c r="K6" s="111">
        <v>-0.05</v>
      </c>
      <c r="L6" s="111">
        <f t="shared" si="0"/>
        <v>-0.73999999999998067</v>
      </c>
      <c r="M6" s="111"/>
      <c r="N6" s="111"/>
      <c r="Q6" t="s">
        <v>715</v>
      </c>
    </row>
    <row r="7" spans="1:19" ht="14.5" customHeight="1">
      <c r="A7" s="103" t="s">
        <v>673</v>
      </c>
      <c r="B7" s="103" t="s">
        <v>681</v>
      </c>
      <c r="C7" s="103" t="s">
        <v>682</v>
      </c>
      <c r="D7" s="110">
        <v>759925</v>
      </c>
      <c r="E7" s="103">
        <v>173.14</v>
      </c>
      <c r="F7" s="103">
        <v>16.07</v>
      </c>
      <c r="G7" s="103" t="s">
        <v>683</v>
      </c>
      <c r="H7" s="110">
        <v>621537</v>
      </c>
      <c r="I7" s="103">
        <v>174.74</v>
      </c>
      <c r="J7" s="103">
        <v>17.64</v>
      </c>
      <c r="K7" s="111">
        <v>0.1</v>
      </c>
      <c r="L7" s="111">
        <f t="shared" si="0"/>
        <v>1.6000000000000227</v>
      </c>
      <c r="M7" s="111">
        <f>E7-E5</f>
        <v>16.519999999999982</v>
      </c>
      <c r="N7" s="111">
        <f>(I7-E7)/M7</f>
        <v>9.6852300242132233E-2</v>
      </c>
      <c r="Q7" t="s">
        <v>720</v>
      </c>
    </row>
    <row r="8" spans="1:19" ht="14.5" customHeight="1">
      <c r="A8" s="103" t="s">
        <v>673</v>
      </c>
      <c r="B8" s="103" t="s">
        <v>684</v>
      </c>
      <c r="C8" s="103" t="s">
        <v>682</v>
      </c>
      <c r="D8" s="110">
        <v>790834</v>
      </c>
      <c r="E8" s="103">
        <v>186.68</v>
      </c>
      <c r="F8" s="103">
        <v>15.89</v>
      </c>
      <c r="G8" s="103" t="s">
        <v>683</v>
      </c>
      <c r="H8" s="110">
        <v>659137</v>
      </c>
      <c r="I8" s="103">
        <v>184.38</v>
      </c>
      <c r="J8" s="103">
        <v>17.23</v>
      </c>
      <c r="K8" s="111">
        <v>-0.14000000000000001</v>
      </c>
      <c r="L8" s="111">
        <f t="shared" si="0"/>
        <v>-2.3000000000000114</v>
      </c>
      <c r="M8" s="111">
        <f>E8-E6</f>
        <v>13.760000000000019</v>
      </c>
      <c r="N8" s="111">
        <f>(I8-E8)/M8</f>
        <v>-0.16715116279069828</v>
      </c>
      <c r="Q8" t="s">
        <v>749</v>
      </c>
    </row>
    <row r="9" spans="1:19" ht="14.5" customHeight="1">
      <c r="A9" s="103" t="s">
        <v>673</v>
      </c>
      <c r="B9" s="103" t="s">
        <v>685</v>
      </c>
      <c r="C9" s="103" t="s">
        <v>666</v>
      </c>
      <c r="D9" s="110">
        <v>838895</v>
      </c>
      <c r="E9" s="103">
        <v>187.44</v>
      </c>
      <c r="F9" s="103">
        <v>16.75</v>
      </c>
      <c r="G9" s="103" t="s">
        <v>667</v>
      </c>
      <c r="H9" s="110">
        <v>793231</v>
      </c>
      <c r="I9" s="103">
        <v>185.14</v>
      </c>
      <c r="J9" s="103">
        <v>17.95</v>
      </c>
      <c r="K9" s="111">
        <v>-0.13</v>
      </c>
      <c r="L9" s="111">
        <f t="shared" si="0"/>
        <v>-2.3000000000000114</v>
      </c>
      <c r="M9" s="111">
        <f>E9-E7</f>
        <v>14.300000000000011</v>
      </c>
      <c r="N9" s="111">
        <f>(I9-E9)/M9</f>
        <v>-0.1608391608391615</v>
      </c>
    </row>
    <row r="10" spans="1:19" ht="14.5" customHeight="1">
      <c r="A10" s="105" t="s">
        <v>673</v>
      </c>
      <c r="B10" s="105" t="s">
        <v>686</v>
      </c>
      <c r="C10" s="105" t="s">
        <v>666</v>
      </c>
      <c r="D10" s="113">
        <v>819747</v>
      </c>
      <c r="E10" s="105">
        <v>197.8</v>
      </c>
      <c r="F10" s="105">
        <v>16.3</v>
      </c>
      <c r="G10" s="105" t="s">
        <v>667</v>
      </c>
      <c r="H10" s="113">
        <v>728903</v>
      </c>
      <c r="I10" s="105">
        <v>195.81</v>
      </c>
      <c r="J10" s="105">
        <v>17.579999999999998</v>
      </c>
      <c r="K10" s="114">
        <v>-0.12</v>
      </c>
      <c r="L10" s="114">
        <f t="shared" si="0"/>
        <v>-1.9900000000000091</v>
      </c>
      <c r="M10" s="111">
        <f>E10-E8</f>
        <v>11.120000000000005</v>
      </c>
      <c r="N10" s="111">
        <f>(I10-E10)/M10</f>
        <v>-0.17895683453237485</v>
      </c>
    </row>
    <row r="11" spans="1:19" ht="14.5" customHeight="1">
      <c r="A11" s="102" t="s">
        <v>687</v>
      </c>
      <c r="B11" s="102" t="s">
        <v>677</v>
      </c>
      <c r="C11" s="102" t="s">
        <v>675</v>
      </c>
      <c r="D11" s="108">
        <v>507741</v>
      </c>
      <c r="E11" s="102">
        <v>157.26</v>
      </c>
      <c r="F11" s="102">
        <v>12.9</v>
      </c>
      <c r="G11" s="102" t="s">
        <v>666</v>
      </c>
      <c r="H11" s="108">
        <v>639659</v>
      </c>
      <c r="I11" s="102">
        <v>156.66999999999999</v>
      </c>
      <c r="J11" s="102">
        <v>13.08</v>
      </c>
      <c r="K11" s="109">
        <v>-0.04</v>
      </c>
      <c r="L11" s="109">
        <f t="shared" si="0"/>
        <v>-0.59000000000000341</v>
      </c>
      <c r="M11" s="109"/>
      <c r="N11" s="109"/>
      <c r="Q11" t="s">
        <v>716</v>
      </c>
      <c r="R11" s="115">
        <f>AVERAGE(N10,N18,N26,N34,N42,N50)</f>
        <v>-0.39745404101256393</v>
      </c>
    </row>
    <row r="12" spans="1:19" ht="14.5" customHeight="1">
      <c r="A12" s="103" t="s">
        <v>687</v>
      </c>
      <c r="B12" s="103" t="s">
        <v>680</v>
      </c>
      <c r="C12" s="103" t="s">
        <v>675</v>
      </c>
      <c r="D12" s="110">
        <v>533648</v>
      </c>
      <c r="E12" s="103">
        <v>173.41</v>
      </c>
      <c r="F12" s="103">
        <v>14.19</v>
      </c>
      <c r="G12" s="103" t="s">
        <v>666</v>
      </c>
      <c r="H12" s="110">
        <v>667471</v>
      </c>
      <c r="I12" s="103">
        <v>172.67</v>
      </c>
      <c r="J12" s="103">
        <v>14.26</v>
      </c>
      <c r="K12" s="111">
        <v>-0.05</v>
      </c>
      <c r="L12" s="111">
        <f t="shared" si="0"/>
        <v>-0.74000000000000909</v>
      </c>
      <c r="M12" s="111"/>
      <c r="N12" s="111"/>
      <c r="Q12" t="s">
        <v>717</v>
      </c>
      <c r="R12" s="115">
        <f>AVERAGE(N60,N68,N76,N84,N92,N100)</f>
        <v>-0.7767825418408969</v>
      </c>
    </row>
    <row r="13" spans="1:19" ht="14.5" customHeight="1">
      <c r="A13" s="103" t="s">
        <v>687</v>
      </c>
      <c r="B13" s="103" t="s">
        <v>681</v>
      </c>
      <c r="C13" s="103" t="s">
        <v>678</v>
      </c>
      <c r="D13" s="110">
        <v>719044</v>
      </c>
      <c r="E13" s="103">
        <v>173.43</v>
      </c>
      <c r="F13" s="103">
        <v>16.52</v>
      </c>
      <c r="G13" s="103" t="s">
        <v>679</v>
      </c>
      <c r="H13" s="110">
        <v>790083</v>
      </c>
      <c r="I13" s="103">
        <v>172.77</v>
      </c>
      <c r="J13" s="103">
        <v>16.16</v>
      </c>
      <c r="K13" s="111">
        <v>-0.04</v>
      </c>
      <c r="L13" s="111">
        <f t="shared" si="0"/>
        <v>-0.65999999999999659</v>
      </c>
      <c r="M13" s="111">
        <f t="shared" ref="M13" si="1">E13-E11</f>
        <v>16.170000000000016</v>
      </c>
      <c r="N13" s="111">
        <f t="shared" ref="N13" si="2">(I13-E13)/M13</f>
        <v>-4.0816326530611992E-2</v>
      </c>
      <c r="Q13" t="s">
        <v>718</v>
      </c>
      <c r="R13" s="115">
        <f>AVERAGE(R11:R12)</f>
        <v>-0.58711829142673044</v>
      </c>
    </row>
    <row r="14" spans="1:19" ht="14.5" customHeight="1">
      <c r="A14" s="103" t="s">
        <v>687</v>
      </c>
      <c r="B14" s="103" t="s">
        <v>684</v>
      </c>
      <c r="C14" s="103" t="s">
        <v>678</v>
      </c>
      <c r="D14" s="110">
        <v>744419</v>
      </c>
      <c r="E14" s="103">
        <v>187.22</v>
      </c>
      <c r="F14" s="103">
        <v>16.28</v>
      </c>
      <c r="G14" s="104" t="s">
        <v>679</v>
      </c>
      <c r="H14" s="112">
        <v>38201</v>
      </c>
      <c r="I14" s="104">
        <v>187.24</v>
      </c>
      <c r="J14" s="104">
        <v>16.93</v>
      </c>
      <c r="K14" s="111">
        <v>0</v>
      </c>
      <c r="L14" s="111">
        <f t="shared" si="0"/>
        <v>2.0000000000010232E-2</v>
      </c>
      <c r="M14" s="111"/>
      <c r="N14" s="111"/>
    </row>
    <row r="15" spans="1:19" ht="14.5" customHeight="1">
      <c r="A15" s="103" t="s">
        <v>687</v>
      </c>
      <c r="B15" s="103" t="s">
        <v>685</v>
      </c>
      <c r="C15" s="103" t="s">
        <v>682</v>
      </c>
      <c r="D15" s="110">
        <v>821935</v>
      </c>
      <c r="E15" s="103">
        <v>187.54</v>
      </c>
      <c r="F15" s="103">
        <v>16.87</v>
      </c>
      <c r="G15" s="103" t="s">
        <v>683</v>
      </c>
      <c r="H15" s="110">
        <v>693976</v>
      </c>
      <c r="I15" s="103">
        <v>188.46</v>
      </c>
      <c r="J15" s="103">
        <v>17.48</v>
      </c>
      <c r="K15" s="111">
        <v>0.05</v>
      </c>
      <c r="L15" s="111">
        <f t="shared" si="0"/>
        <v>0.92000000000001592</v>
      </c>
      <c r="M15" s="111">
        <f t="shared" ref="M15:M18" si="3">E15-E13</f>
        <v>14.109999999999985</v>
      </c>
      <c r="N15" s="111">
        <f t="shared" ref="N15:N18" si="4">(I15-E15)/M15</f>
        <v>6.5201984408222322E-2</v>
      </c>
      <c r="Q15" t="s">
        <v>580</v>
      </c>
      <c r="R15">
        <f>(0.8847*18*0.5)+(18*0.1153)</f>
        <v>10.037700000000001</v>
      </c>
    </row>
    <row r="16" spans="1:19" ht="14.5" customHeight="1">
      <c r="A16" s="103" t="s">
        <v>687</v>
      </c>
      <c r="B16" s="103" t="s">
        <v>686</v>
      </c>
      <c r="C16" s="103" t="s">
        <v>682</v>
      </c>
      <c r="D16" s="110">
        <v>794962</v>
      </c>
      <c r="E16" s="103">
        <v>198.02</v>
      </c>
      <c r="F16" s="103">
        <v>16.18</v>
      </c>
      <c r="G16" s="103" t="s">
        <v>683</v>
      </c>
      <c r="H16" s="110">
        <v>696819</v>
      </c>
      <c r="I16" s="103">
        <v>195.73</v>
      </c>
      <c r="J16" s="103">
        <v>17.350000000000001</v>
      </c>
      <c r="K16" s="111">
        <v>-0.14000000000000001</v>
      </c>
      <c r="L16" s="111">
        <f t="shared" si="0"/>
        <v>-2.2900000000000205</v>
      </c>
      <c r="M16" s="111">
        <f t="shared" si="3"/>
        <v>10.800000000000011</v>
      </c>
      <c r="N16" s="111">
        <f t="shared" si="4"/>
        <v>-0.21203703703703872</v>
      </c>
      <c r="Q16" t="s">
        <v>742</v>
      </c>
      <c r="R16">
        <f>3+4.3</f>
        <v>7.3</v>
      </c>
      <c r="S16" s="119" t="s">
        <v>743</v>
      </c>
    </row>
    <row r="17" spans="1:20" ht="14.5" customHeight="1">
      <c r="A17" s="103" t="s">
        <v>687</v>
      </c>
      <c r="B17" s="103" t="s">
        <v>688</v>
      </c>
      <c r="C17" s="103" t="s">
        <v>666</v>
      </c>
      <c r="D17" s="110">
        <v>838321</v>
      </c>
      <c r="E17" s="103">
        <v>197.82</v>
      </c>
      <c r="F17" s="103">
        <v>16.420000000000002</v>
      </c>
      <c r="G17" s="103" t="s">
        <v>667</v>
      </c>
      <c r="H17" s="110">
        <v>802784</v>
      </c>
      <c r="I17" s="103">
        <v>196.03</v>
      </c>
      <c r="J17" s="103">
        <v>17.260000000000002</v>
      </c>
      <c r="K17" s="111">
        <v>-0.11</v>
      </c>
      <c r="L17" s="111">
        <f t="shared" si="0"/>
        <v>-1.789999999999992</v>
      </c>
      <c r="M17" s="111">
        <f t="shared" si="3"/>
        <v>10.280000000000001</v>
      </c>
      <c r="N17" s="111">
        <f t="shared" si="4"/>
        <v>-0.17412451361867626</v>
      </c>
      <c r="S17" t="s">
        <v>744</v>
      </c>
      <c r="T17" t="s">
        <v>745</v>
      </c>
    </row>
    <row r="18" spans="1:20" ht="14.5" customHeight="1">
      <c r="A18" s="105" t="s">
        <v>687</v>
      </c>
      <c r="B18" s="105" t="s">
        <v>689</v>
      </c>
      <c r="C18" s="105" t="s">
        <v>666</v>
      </c>
      <c r="D18" s="113">
        <v>809980</v>
      </c>
      <c r="E18" s="105">
        <v>205.21</v>
      </c>
      <c r="F18" s="105">
        <v>15.96</v>
      </c>
      <c r="G18" s="105" t="s">
        <v>667</v>
      </c>
      <c r="H18" s="113">
        <v>727639</v>
      </c>
      <c r="I18" s="105">
        <v>203.77</v>
      </c>
      <c r="J18" s="105">
        <v>16.95</v>
      </c>
      <c r="K18" s="114">
        <v>-0.09</v>
      </c>
      <c r="L18" s="114">
        <f t="shared" si="0"/>
        <v>-1.4399999999999977</v>
      </c>
      <c r="M18" s="111">
        <f t="shared" si="3"/>
        <v>7.1899999999999977</v>
      </c>
      <c r="N18" s="111">
        <f t="shared" si="4"/>
        <v>-0.20027816411682867</v>
      </c>
    </row>
    <row r="19" spans="1:20" ht="14.5" customHeight="1">
      <c r="A19" s="102" t="s">
        <v>690</v>
      </c>
      <c r="B19" s="102" t="s">
        <v>681</v>
      </c>
      <c r="C19" s="102" t="s">
        <v>675</v>
      </c>
      <c r="D19" s="108">
        <v>654286</v>
      </c>
      <c r="E19" s="102">
        <v>173.82</v>
      </c>
      <c r="F19" s="102">
        <v>16.350000000000001</v>
      </c>
      <c r="G19" s="102" t="s">
        <v>666</v>
      </c>
      <c r="H19" s="108">
        <v>783109</v>
      </c>
      <c r="I19" s="102">
        <v>173.05</v>
      </c>
      <c r="J19" s="102">
        <v>15.99</v>
      </c>
      <c r="K19" s="109">
        <v>-0.05</v>
      </c>
      <c r="L19" s="109">
        <f t="shared" si="0"/>
        <v>-0.76999999999998181</v>
      </c>
      <c r="M19" s="109"/>
      <c r="N19" s="109"/>
    </row>
    <row r="20" spans="1:20" ht="14.5" customHeight="1">
      <c r="A20" s="103" t="s">
        <v>690</v>
      </c>
      <c r="B20" s="103" t="s">
        <v>684</v>
      </c>
      <c r="C20" s="103" t="s">
        <v>675</v>
      </c>
      <c r="D20" s="110">
        <v>682567</v>
      </c>
      <c r="E20" s="103">
        <v>187.71</v>
      </c>
      <c r="F20" s="103">
        <v>15.96</v>
      </c>
      <c r="G20" s="103" t="s">
        <v>666</v>
      </c>
      <c r="H20" s="110">
        <v>811738</v>
      </c>
      <c r="I20" s="103">
        <v>186.72</v>
      </c>
      <c r="J20" s="103">
        <v>15.9</v>
      </c>
      <c r="K20" s="111">
        <v>-0.06</v>
      </c>
      <c r="L20" s="111">
        <f t="shared" si="0"/>
        <v>-0.99000000000000909</v>
      </c>
      <c r="M20" s="111"/>
      <c r="N20" s="111"/>
    </row>
    <row r="21" spans="1:20" ht="14.5" customHeight="1">
      <c r="A21" s="103" t="s">
        <v>690</v>
      </c>
      <c r="B21" s="103" t="s">
        <v>685</v>
      </c>
      <c r="C21" s="103" t="s">
        <v>678</v>
      </c>
      <c r="D21" s="110">
        <v>768070</v>
      </c>
      <c r="E21" s="103">
        <v>187.8</v>
      </c>
      <c r="F21" s="103">
        <v>17.04</v>
      </c>
      <c r="G21" s="103" t="s">
        <v>679</v>
      </c>
      <c r="H21" s="110">
        <v>854006</v>
      </c>
      <c r="I21" s="103">
        <v>187.43</v>
      </c>
      <c r="J21" s="103">
        <v>16.84</v>
      </c>
      <c r="K21" s="111">
        <v>-0.02</v>
      </c>
      <c r="L21" s="111">
        <f t="shared" si="0"/>
        <v>-0.37000000000000455</v>
      </c>
      <c r="M21" s="111">
        <f t="shared" ref="M21" si="5">E21-E19</f>
        <v>13.980000000000018</v>
      </c>
      <c r="N21" s="111">
        <f t="shared" ref="N21" si="6">(I21-E21)/M21</f>
        <v>-2.6466380543634052E-2</v>
      </c>
    </row>
    <row r="22" spans="1:20" ht="14.5" customHeight="1">
      <c r="A22" s="103" t="s">
        <v>690</v>
      </c>
      <c r="B22" s="103" t="s">
        <v>686</v>
      </c>
      <c r="C22" s="103" t="s">
        <v>678</v>
      </c>
      <c r="D22" s="110">
        <v>746605</v>
      </c>
      <c r="E22" s="103">
        <v>198.4</v>
      </c>
      <c r="F22" s="103">
        <v>16.46</v>
      </c>
      <c r="G22" s="104" t="s">
        <v>679</v>
      </c>
      <c r="H22" s="112">
        <v>53065</v>
      </c>
      <c r="I22" s="104">
        <v>197.91</v>
      </c>
      <c r="J22" s="104">
        <v>16.43</v>
      </c>
      <c r="K22" s="111">
        <v>-0.03</v>
      </c>
      <c r="L22" s="111">
        <f t="shared" si="0"/>
        <v>-0.49000000000000909</v>
      </c>
      <c r="M22" s="111"/>
      <c r="N22" s="111"/>
    </row>
    <row r="23" spans="1:20" ht="14.5" customHeight="1">
      <c r="A23" s="103" t="s">
        <v>690</v>
      </c>
      <c r="B23" s="103" t="s">
        <v>688</v>
      </c>
      <c r="C23" s="103" t="s">
        <v>682</v>
      </c>
      <c r="D23" s="110">
        <v>813704</v>
      </c>
      <c r="E23" s="103">
        <v>197.54</v>
      </c>
      <c r="F23" s="103">
        <v>16.579999999999998</v>
      </c>
      <c r="G23" s="103" t="s">
        <v>683</v>
      </c>
      <c r="H23" s="110">
        <v>701554</v>
      </c>
      <c r="I23" s="103">
        <v>198.07</v>
      </c>
      <c r="J23" s="103">
        <v>16.7</v>
      </c>
      <c r="K23" s="111">
        <v>0.03</v>
      </c>
      <c r="L23" s="111">
        <f t="shared" si="0"/>
        <v>0.53000000000000114</v>
      </c>
      <c r="M23" s="111">
        <f t="shared" ref="M23:M26" si="7">E23-E21</f>
        <v>9.7399999999999807</v>
      </c>
      <c r="N23" s="111">
        <f t="shared" ref="N23:N26" si="8">(I23-E23)/M23</f>
        <v>5.4414784394250737E-2</v>
      </c>
    </row>
    <row r="24" spans="1:20" ht="14.5" customHeight="1">
      <c r="A24" s="103" t="s">
        <v>690</v>
      </c>
      <c r="B24" s="103" t="s">
        <v>689</v>
      </c>
      <c r="C24" s="103" t="s">
        <v>682</v>
      </c>
      <c r="D24" s="110">
        <v>781945</v>
      </c>
      <c r="E24" s="103">
        <v>205.3</v>
      </c>
      <c r="F24" s="103">
        <v>15.97</v>
      </c>
      <c r="G24" s="103" t="s">
        <v>683</v>
      </c>
      <c r="H24" s="110">
        <v>693789</v>
      </c>
      <c r="I24" s="103">
        <v>203.2</v>
      </c>
      <c r="J24" s="103">
        <v>16.940000000000001</v>
      </c>
      <c r="K24" s="111">
        <v>-0.13</v>
      </c>
      <c r="L24" s="111">
        <f t="shared" si="0"/>
        <v>-2.1000000000000227</v>
      </c>
      <c r="M24" s="111">
        <f t="shared" si="7"/>
        <v>6.9000000000000057</v>
      </c>
      <c r="N24" s="111">
        <f t="shared" si="8"/>
        <v>-0.30434782608695954</v>
      </c>
    </row>
    <row r="25" spans="1:20" ht="14.5" customHeight="1">
      <c r="A25" s="103" t="s">
        <v>690</v>
      </c>
      <c r="B25" s="103" t="s">
        <v>691</v>
      </c>
      <c r="C25" s="103" t="s">
        <v>666</v>
      </c>
      <c r="D25" s="110">
        <v>860156</v>
      </c>
      <c r="E25" s="103">
        <v>205.1</v>
      </c>
      <c r="F25" s="103">
        <v>16.13</v>
      </c>
      <c r="G25" s="103" t="s">
        <v>667</v>
      </c>
      <c r="H25" s="110">
        <v>816026</v>
      </c>
      <c r="I25" s="103">
        <v>203.45</v>
      </c>
      <c r="J25" s="103">
        <v>16.77</v>
      </c>
      <c r="K25" s="111">
        <v>-0.1</v>
      </c>
      <c r="L25" s="111">
        <f t="shared" si="0"/>
        <v>-1.6500000000000057</v>
      </c>
      <c r="M25" s="111">
        <f t="shared" si="7"/>
        <v>7.5600000000000023</v>
      </c>
      <c r="N25" s="111">
        <f t="shared" si="8"/>
        <v>-0.21825396825396895</v>
      </c>
    </row>
    <row r="26" spans="1:20" ht="14.5" customHeight="1">
      <c r="A26" s="105" t="s">
        <v>690</v>
      </c>
      <c r="B26" s="105" t="s">
        <v>692</v>
      </c>
      <c r="C26" s="105" t="s">
        <v>666</v>
      </c>
      <c r="D26" s="113">
        <v>823292</v>
      </c>
      <c r="E26" s="105">
        <v>210.88</v>
      </c>
      <c r="F26" s="105">
        <v>15.71</v>
      </c>
      <c r="G26" s="105" t="s">
        <v>667</v>
      </c>
      <c r="H26" s="113">
        <v>731999</v>
      </c>
      <c r="I26" s="105">
        <v>209.33</v>
      </c>
      <c r="J26" s="105">
        <v>16.57</v>
      </c>
      <c r="K26" s="114">
        <v>-0.1</v>
      </c>
      <c r="L26" s="114">
        <f t="shared" si="0"/>
        <v>-1.5499999999999829</v>
      </c>
      <c r="M26" s="111">
        <f t="shared" si="7"/>
        <v>5.5799999999999841</v>
      </c>
      <c r="N26" s="111">
        <f t="shared" si="8"/>
        <v>-0.27777777777777551</v>
      </c>
    </row>
    <row r="27" spans="1:20" ht="14.5" customHeight="1">
      <c r="A27" s="102" t="s">
        <v>693</v>
      </c>
      <c r="B27" s="102" t="s">
        <v>685</v>
      </c>
      <c r="C27" s="102" t="s">
        <v>675</v>
      </c>
      <c r="D27" s="108">
        <v>706442</v>
      </c>
      <c r="E27" s="102">
        <v>188.24</v>
      </c>
      <c r="F27" s="102">
        <v>16.89</v>
      </c>
      <c r="G27" s="102" t="s">
        <v>666</v>
      </c>
      <c r="H27" s="108">
        <v>837324</v>
      </c>
      <c r="I27" s="102">
        <v>187.61</v>
      </c>
      <c r="J27" s="102">
        <v>16.670000000000002</v>
      </c>
      <c r="K27" s="109">
        <v>-0.04</v>
      </c>
      <c r="L27" s="109">
        <f t="shared" si="0"/>
        <v>-0.62999999999999545</v>
      </c>
      <c r="M27" s="109"/>
      <c r="N27" s="109"/>
    </row>
    <row r="28" spans="1:20" ht="14.5" customHeight="1">
      <c r="A28" s="103" t="s">
        <v>693</v>
      </c>
      <c r="B28" s="103" t="s">
        <v>686</v>
      </c>
      <c r="C28" s="103" t="s">
        <v>675</v>
      </c>
      <c r="D28" s="110">
        <v>689841</v>
      </c>
      <c r="E28" s="103">
        <v>198.72</v>
      </c>
      <c r="F28" s="103">
        <v>16.13</v>
      </c>
      <c r="G28" s="103" t="s">
        <v>666</v>
      </c>
      <c r="H28" s="110">
        <v>818421</v>
      </c>
      <c r="I28" s="103">
        <v>197.97</v>
      </c>
      <c r="J28" s="103">
        <v>16.190000000000001</v>
      </c>
      <c r="K28" s="111">
        <v>-0.05</v>
      </c>
      <c r="L28" s="111">
        <f t="shared" si="0"/>
        <v>-0.75</v>
      </c>
      <c r="M28" s="111"/>
      <c r="N28" s="111"/>
    </row>
    <row r="29" spans="1:20" ht="14.5" customHeight="1">
      <c r="A29" s="103" t="s">
        <v>693</v>
      </c>
      <c r="B29" s="103" t="s">
        <v>688</v>
      </c>
      <c r="C29" s="103" t="s">
        <v>678</v>
      </c>
      <c r="D29" s="110">
        <v>760610</v>
      </c>
      <c r="E29" s="103">
        <v>197.83</v>
      </c>
      <c r="F29" s="103">
        <v>16.75</v>
      </c>
      <c r="G29" s="103" t="s">
        <v>679</v>
      </c>
      <c r="H29" s="110">
        <v>858191</v>
      </c>
      <c r="I29" s="103">
        <v>197.77</v>
      </c>
      <c r="J29" s="103">
        <v>16.53</v>
      </c>
      <c r="K29" s="111">
        <v>0</v>
      </c>
      <c r="L29" s="111">
        <f t="shared" si="0"/>
        <v>-6.0000000000002274E-2</v>
      </c>
      <c r="M29" s="111">
        <f t="shared" ref="M29" si="9">E29-E27</f>
        <v>9.5900000000000034</v>
      </c>
      <c r="N29" s="111">
        <f t="shared" ref="N29" si="10">(I29-E29)/M29</f>
        <v>-6.2565172054225501E-3</v>
      </c>
    </row>
    <row r="30" spans="1:20" ht="14.5" customHeight="1">
      <c r="A30" s="103" t="s">
        <v>693</v>
      </c>
      <c r="B30" s="103" t="s">
        <v>689</v>
      </c>
      <c r="C30" s="103" t="s">
        <v>678</v>
      </c>
      <c r="D30" s="110">
        <v>743451</v>
      </c>
      <c r="E30" s="103">
        <v>205.7</v>
      </c>
      <c r="F30" s="103">
        <v>16.350000000000001</v>
      </c>
      <c r="G30" s="104" t="s">
        <v>679</v>
      </c>
      <c r="H30" s="112">
        <v>54080</v>
      </c>
      <c r="I30" s="104">
        <v>204.8</v>
      </c>
      <c r="J30" s="104">
        <v>15.87</v>
      </c>
      <c r="K30" s="111">
        <v>-0.06</v>
      </c>
      <c r="L30" s="111">
        <f t="shared" si="0"/>
        <v>-0.89999999999997726</v>
      </c>
      <c r="M30" s="111"/>
      <c r="N30" s="111"/>
    </row>
    <row r="31" spans="1:20" ht="14.5" customHeight="1">
      <c r="A31" s="103" t="s">
        <v>693</v>
      </c>
      <c r="B31" s="103" t="s">
        <v>691</v>
      </c>
      <c r="C31" s="103" t="s">
        <v>682</v>
      </c>
      <c r="D31" s="110">
        <v>831281</v>
      </c>
      <c r="E31" s="103">
        <v>204.92</v>
      </c>
      <c r="F31" s="103">
        <v>16.350000000000001</v>
      </c>
      <c r="G31" s="103" t="s">
        <v>683</v>
      </c>
      <c r="H31" s="110">
        <v>714631</v>
      </c>
      <c r="I31" s="103">
        <v>205.07</v>
      </c>
      <c r="J31" s="103">
        <v>16.34</v>
      </c>
      <c r="K31" s="111">
        <v>0.01</v>
      </c>
      <c r="L31" s="111">
        <f t="shared" si="0"/>
        <v>0.15000000000000568</v>
      </c>
      <c r="M31" s="111">
        <f t="shared" ref="M31:M34" si="11">E31-E29</f>
        <v>7.089999999999975</v>
      </c>
      <c r="N31" s="111">
        <f t="shared" ref="N31:N34" si="12">(I31-E31)/M31</f>
        <v>2.1156558533146151E-2</v>
      </c>
    </row>
    <row r="32" spans="1:20" ht="14.5" customHeight="1">
      <c r="A32" s="103" t="s">
        <v>693</v>
      </c>
      <c r="B32" s="103" t="s">
        <v>692</v>
      </c>
      <c r="C32" s="103" t="s">
        <v>682</v>
      </c>
      <c r="D32" s="110">
        <v>790793</v>
      </c>
      <c r="E32" s="103">
        <v>211.09</v>
      </c>
      <c r="F32" s="103">
        <v>15.73</v>
      </c>
      <c r="G32" s="103" t="s">
        <v>683</v>
      </c>
      <c r="H32" s="110">
        <v>702698</v>
      </c>
      <c r="I32" s="103">
        <v>208.97</v>
      </c>
      <c r="J32" s="103">
        <v>16.66</v>
      </c>
      <c r="K32" s="111">
        <v>-0.13</v>
      </c>
      <c r="L32" s="111">
        <f t="shared" si="0"/>
        <v>-2.1200000000000045</v>
      </c>
      <c r="M32" s="111">
        <f t="shared" si="11"/>
        <v>5.3900000000000148</v>
      </c>
      <c r="N32" s="111">
        <f t="shared" si="12"/>
        <v>-0.39332096474953593</v>
      </c>
    </row>
    <row r="33" spans="1:14" ht="14.5" customHeight="1">
      <c r="A33" s="103" t="s">
        <v>693</v>
      </c>
      <c r="B33" s="103" t="s">
        <v>694</v>
      </c>
      <c r="C33" s="103" t="s">
        <v>666</v>
      </c>
      <c r="D33" s="110">
        <v>854094</v>
      </c>
      <c r="E33" s="103">
        <v>210.59</v>
      </c>
      <c r="F33" s="103">
        <v>15.89</v>
      </c>
      <c r="G33" s="103" t="s">
        <v>667</v>
      </c>
      <c r="H33" s="110">
        <v>806542</v>
      </c>
      <c r="I33" s="103">
        <v>209.08</v>
      </c>
      <c r="J33" s="103">
        <v>16.47</v>
      </c>
      <c r="K33" s="111">
        <v>-0.09</v>
      </c>
      <c r="L33" s="111">
        <f t="shared" si="0"/>
        <v>-1.5099999999999909</v>
      </c>
      <c r="M33" s="111">
        <f t="shared" si="11"/>
        <v>5.6700000000000159</v>
      </c>
      <c r="N33" s="111">
        <f t="shared" si="12"/>
        <v>-0.2663139329805973</v>
      </c>
    </row>
    <row r="34" spans="1:14" ht="14.5" customHeight="1">
      <c r="A34" s="105" t="s">
        <v>693</v>
      </c>
      <c r="B34" s="105" t="s">
        <v>695</v>
      </c>
      <c r="C34" s="105" t="s">
        <v>666</v>
      </c>
      <c r="D34" s="113">
        <v>802354</v>
      </c>
      <c r="E34" s="105">
        <v>214.74</v>
      </c>
      <c r="F34" s="105">
        <v>15.76</v>
      </c>
      <c r="G34" s="105" t="s">
        <v>667</v>
      </c>
      <c r="H34" s="113">
        <v>706685</v>
      </c>
      <c r="I34" s="105">
        <v>213.14</v>
      </c>
      <c r="J34" s="105">
        <v>16.350000000000001</v>
      </c>
      <c r="K34" s="114">
        <v>-0.1</v>
      </c>
      <c r="L34" s="114">
        <f t="shared" si="0"/>
        <v>-1.6000000000000227</v>
      </c>
      <c r="M34" s="111">
        <f t="shared" si="11"/>
        <v>3.6500000000000057</v>
      </c>
      <c r="N34" s="111">
        <f t="shared" si="12"/>
        <v>-0.43835616438356717</v>
      </c>
    </row>
    <row r="35" spans="1:14" ht="14.5" customHeight="1">
      <c r="A35" s="102" t="s">
        <v>696</v>
      </c>
      <c r="B35" s="102" t="s">
        <v>688</v>
      </c>
      <c r="C35" s="102" t="s">
        <v>675</v>
      </c>
      <c r="D35" s="108">
        <v>680159</v>
      </c>
      <c r="E35" s="102">
        <v>198.31</v>
      </c>
      <c r="F35" s="102">
        <v>16.5</v>
      </c>
      <c r="G35" s="102" t="s">
        <v>666</v>
      </c>
      <c r="H35" s="108">
        <v>840274</v>
      </c>
      <c r="I35" s="102">
        <v>197.86</v>
      </c>
      <c r="J35" s="102">
        <v>16.399999999999999</v>
      </c>
      <c r="K35" s="109">
        <v>-0.03</v>
      </c>
      <c r="L35" s="109">
        <f t="shared" si="0"/>
        <v>-0.44999999999998863</v>
      </c>
      <c r="M35" s="109"/>
      <c r="N35" s="109"/>
    </row>
    <row r="36" spans="1:14" ht="14.5" customHeight="1">
      <c r="A36" s="103" t="s">
        <v>696</v>
      </c>
      <c r="B36" s="103" t="s">
        <v>689</v>
      </c>
      <c r="C36" s="103" t="s">
        <v>675</v>
      </c>
      <c r="D36" s="110">
        <v>661956</v>
      </c>
      <c r="E36" s="103">
        <v>206.26</v>
      </c>
      <c r="F36" s="103">
        <v>15.95</v>
      </c>
      <c r="G36" s="103" t="s">
        <v>666</v>
      </c>
      <c r="H36" s="110">
        <v>811748</v>
      </c>
      <c r="I36" s="103">
        <v>205.26</v>
      </c>
      <c r="J36" s="103">
        <v>15.93</v>
      </c>
      <c r="K36" s="111">
        <v>-0.06</v>
      </c>
      <c r="L36" s="111">
        <f t="shared" si="0"/>
        <v>-1</v>
      </c>
      <c r="M36" s="111"/>
      <c r="N36" s="111"/>
    </row>
    <row r="37" spans="1:14" ht="14.5" customHeight="1">
      <c r="A37" s="103" t="s">
        <v>696</v>
      </c>
      <c r="B37" s="103" t="s">
        <v>691</v>
      </c>
      <c r="C37" s="103" t="s">
        <v>678</v>
      </c>
      <c r="D37" s="110">
        <v>750125</v>
      </c>
      <c r="E37" s="103">
        <v>205.23</v>
      </c>
      <c r="F37" s="103">
        <v>16.579999999999998</v>
      </c>
      <c r="G37" s="103" t="s">
        <v>679</v>
      </c>
      <c r="H37" s="110">
        <v>888310</v>
      </c>
      <c r="I37" s="103">
        <v>204.97</v>
      </c>
      <c r="J37" s="103">
        <v>16.3</v>
      </c>
      <c r="K37" s="111">
        <v>-0.02</v>
      </c>
      <c r="L37" s="111">
        <f t="shared" si="0"/>
        <v>-0.25999999999999091</v>
      </c>
      <c r="M37" s="111">
        <f t="shared" ref="M37" si="13">E37-E35</f>
        <v>6.9199999999999875</v>
      </c>
      <c r="N37" s="111">
        <f t="shared" ref="N37" si="14">(I37-E37)/M37</f>
        <v>-3.7572254335258869E-2</v>
      </c>
    </row>
    <row r="38" spans="1:14" ht="14.5" customHeight="1">
      <c r="A38" s="103" t="s">
        <v>696</v>
      </c>
      <c r="B38" s="103" t="s">
        <v>692</v>
      </c>
      <c r="C38" s="103" t="s">
        <v>678</v>
      </c>
      <c r="D38" s="110">
        <v>733309</v>
      </c>
      <c r="E38" s="103">
        <v>211.74</v>
      </c>
      <c r="F38" s="103">
        <v>16.22</v>
      </c>
      <c r="G38" s="104" t="s">
        <v>679</v>
      </c>
      <c r="H38" s="112">
        <v>61912</v>
      </c>
      <c r="I38" s="104">
        <v>210.97</v>
      </c>
      <c r="J38" s="104">
        <v>15.57</v>
      </c>
      <c r="K38" s="111">
        <v>-0.05</v>
      </c>
      <c r="L38" s="111">
        <f t="shared" si="0"/>
        <v>-0.77000000000001023</v>
      </c>
      <c r="M38" s="111"/>
      <c r="N38" s="111"/>
    </row>
    <row r="39" spans="1:14" ht="14.5" customHeight="1">
      <c r="A39" s="103" t="s">
        <v>696</v>
      </c>
      <c r="B39" s="103" t="s">
        <v>694</v>
      </c>
      <c r="C39" s="103" t="s">
        <v>682</v>
      </c>
      <c r="D39" s="110">
        <v>803261</v>
      </c>
      <c r="E39" s="103">
        <v>210.38</v>
      </c>
      <c r="F39" s="103">
        <v>16.23</v>
      </c>
      <c r="G39" s="103" t="s">
        <v>683</v>
      </c>
      <c r="H39" s="110">
        <v>687104</v>
      </c>
      <c r="I39" s="103">
        <v>210.8</v>
      </c>
      <c r="J39" s="103">
        <v>15.95</v>
      </c>
      <c r="K39" s="111">
        <v>0.03</v>
      </c>
      <c r="L39" s="111">
        <f t="shared" si="0"/>
        <v>0.42000000000001592</v>
      </c>
      <c r="M39" s="111">
        <f t="shared" ref="M39:M42" si="15">E39-E37</f>
        <v>5.1500000000000057</v>
      </c>
      <c r="N39" s="111">
        <f t="shared" ref="N39:N42" si="16">(I39-E39)/M39</f>
        <v>8.1553398058255427E-2</v>
      </c>
    </row>
    <row r="40" spans="1:14" ht="14.5" customHeight="1">
      <c r="A40" s="103" t="s">
        <v>696</v>
      </c>
      <c r="B40" s="103" t="s">
        <v>695</v>
      </c>
      <c r="C40" s="103" t="s">
        <v>682</v>
      </c>
      <c r="D40" s="110">
        <v>750271</v>
      </c>
      <c r="E40" s="103">
        <v>215.03</v>
      </c>
      <c r="F40" s="103">
        <v>15.86</v>
      </c>
      <c r="G40" s="103" t="s">
        <v>683</v>
      </c>
      <c r="H40" s="110">
        <v>678366</v>
      </c>
      <c r="I40" s="103">
        <v>213.07</v>
      </c>
      <c r="J40" s="103">
        <v>16.61</v>
      </c>
      <c r="K40" s="111">
        <v>-0.12</v>
      </c>
      <c r="L40" s="111">
        <f t="shared" si="0"/>
        <v>-1.960000000000008</v>
      </c>
      <c r="M40" s="111">
        <f t="shared" si="15"/>
        <v>3.289999999999992</v>
      </c>
      <c r="N40" s="111">
        <f t="shared" si="16"/>
        <v>-0.59574468085106769</v>
      </c>
    </row>
    <row r="41" spans="1:14" ht="14.5" customHeight="1">
      <c r="A41" s="103" t="s">
        <v>696</v>
      </c>
      <c r="B41" s="103" t="s">
        <v>697</v>
      </c>
      <c r="C41" s="103" t="s">
        <v>666</v>
      </c>
      <c r="D41" s="110">
        <v>800652</v>
      </c>
      <c r="E41" s="103">
        <v>214.85</v>
      </c>
      <c r="F41" s="103">
        <v>15.94</v>
      </c>
      <c r="G41" s="103" t="s">
        <v>667</v>
      </c>
      <c r="H41" s="110">
        <v>822311</v>
      </c>
      <c r="I41" s="103">
        <v>213.15</v>
      </c>
      <c r="J41" s="103">
        <v>16.48</v>
      </c>
      <c r="K41" s="111">
        <v>-0.1</v>
      </c>
      <c r="L41" s="111">
        <f t="shared" si="0"/>
        <v>-1.6999999999999886</v>
      </c>
      <c r="M41" s="111">
        <f t="shared" si="15"/>
        <v>4.4699999999999989</v>
      </c>
      <c r="N41" s="111">
        <f t="shared" si="16"/>
        <v>-0.38031319910514294</v>
      </c>
    </row>
    <row r="42" spans="1:14" ht="14.5" customHeight="1">
      <c r="A42" s="105" t="s">
        <v>696</v>
      </c>
      <c r="B42" s="105" t="s">
        <v>698</v>
      </c>
      <c r="C42" s="105" t="s">
        <v>666</v>
      </c>
      <c r="D42" s="113">
        <v>752063</v>
      </c>
      <c r="E42" s="105">
        <v>218.2</v>
      </c>
      <c r="F42" s="105">
        <v>16.059999999999999</v>
      </c>
      <c r="G42" s="105" t="s">
        <v>667</v>
      </c>
      <c r="H42" s="113">
        <v>707278</v>
      </c>
      <c r="I42" s="105">
        <v>216.31</v>
      </c>
      <c r="J42" s="105">
        <v>16.73</v>
      </c>
      <c r="K42" s="114">
        <v>-0.12</v>
      </c>
      <c r="L42" s="114">
        <f t="shared" si="0"/>
        <v>-1.8899999999999864</v>
      </c>
      <c r="M42" s="111">
        <f t="shared" si="15"/>
        <v>3.1699999999999875</v>
      </c>
      <c r="N42" s="111">
        <f t="shared" si="16"/>
        <v>-0.59621451104100753</v>
      </c>
    </row>
    <row r="43" spans="1:14" ht="14.5" customHeight="1">
      <c r="A43" s="103" t="s">
        <v>699</v>
      </c>
      <c r="B43" s="103" t="s">
        <v>691</v>
      </c>
      <c r="C43" s="103" t="s">
        <v>675</v>
      </c>
      <c r="D43" s="110">
        <v>672951</v>
      </c>
      <c r="E43" s="103">
        <v>205.81</v>
      </c>
      <c r="F43" s="103">
        <v>16.3</v>
      </c>
      <c r="G43" s="103" t="s">
        <v>666</v>
      </c>
      <c r="H43" s="110">
        <v>862262</v>
      </c>
      <c r="I43" s="103">
        <v>205.12</v>
      </c>
      <c r="J43" s="103">
        <v>16.11</v>
      </c>
      <c r="K43" s="111">
        <v>-0.04</v>
      </c>
      <c r="L43" s="111">
        <f t="shared" si="0"/>
        <v>-0.68999999999999773</v>
      </c>
      <c r="M43" s="109"/>
      <c r="N43" s="109"/>
    </row>
    <row r="44" spans="1:14" ht="14.5" customHeight="1">
      <c r="A44" s="103" t="s">
        <v>699</v>
      </c>
      <c r="B44" s="103" t="s">
        <v>692</v>
      </c>
      <c r="C44" s="103" t="s">
        <v>675</v>
      </c>
      <c r="D44" s="110">
        <v>653778</v>
      </c>
      <c r="E44" s="103">
        <v>212.32</v>
      </c>
      <c r="F44" s="103">
        <v>15.8</v>
      </c>
      <c r="G44" s="103" t="s">
        <v>666</v>
      </c>
      <c r="H44" s="110">
        <v>826704</v>
      </c>
      <c r="I44" s="103">
        <v>210.88</v>
      </c>
      <c r="J44" s="103">
        <v>15.7</v>
      </c>
      <c r="K44" s="111">
        <v>-0.09</v>
      </c>
      <c r="L44" s="111">
        <f t="shared" si="0"/>
        <v>-1.4399999999999977</v>
      </c>
      <c r="M44" s="111"/>
      <c r="N44" s="111"/>
    </row>
    <row r="45" spans="1:14" ht="14.5" customHeight="1">
      <c r="A45" s="103" t="s">
        <v>699</v>
      </c>
      <c r="B45" s="103" t="s">
        <v>694</v>
      </c>
      <c r="C45" s="103" t="s">
        <v>678</v>
      </c>
      <c r="D45" s="110">
        <v>728446</v>
      </c>
      <c r="E45" s="103">
        <v>210.56</v>
      </c>
      <c r="F45" s="103">
        <v>16.440000000000001</v>
      </c>
      <c r="G45" s="103" t="s">
        <v>679</v>
      </c>
      <c r="H45" s="110">
        <v>907345</v>
      </c>
      <c r="I45" s="103">
        <v>210.49</v>
      </c>
      <c r="J45" s="103">
        <v>16</v>
      </c>
      <c r="K45" s="111">
        <v>0</v>
      </c>
      <c r="L45" s="111">
        <f t="shared" si="0"/>
        <v>-6.9999999999993179E-2</v>
      </c>
      <c r="M45" s="111">
        <f t="shared" ref="M45" si="17">E45-E43</f>
        <v>4.75</v>
      </c>
      <c r="N45" s="111">
        <f t="shared" ref="N45" si="18">(I45-E45)/M45</f>
        <v>-1.4736842105261721E-2</v>
      </c>
    </row>
    <row r="46" spans="1:14" ht="14.5" customHeight="1">
      <c r="A46" s="103" t="s">
        <v>699</v>
      </c>
      <c r="B46" s="103" t="s">
        <v>695</v>
      </c>
      <c r="C46" s="103" t="s">
        <v>678</v>
      </c>
      <c r="D46" s="110">
        <v>694433</v>
      </c>
      <c r="E46" s="103">
        <v>215.42</v>
      </c>
      <c r="F46" s="103">
        <v>16.239999999999998</v>
      </c>
      <c r="G46" s="104" t="s">
        <v>679</v>
      </c>
      <c r="H46" s="112">
        <v>68914</v>
      </c>
      <c r="I46" s="104">
        <v>214.65</v>
      </c>
      <c r="J46" s="104">
        <v>15.42</v>
      </c>
      <c r="K46" s="111">
        <v>-0.05</v>
      </c>
      <c r="L46" s="111">
        <f t="shared" si="0"/>
        <v>-0.76999999999998181</v>
      </c>
      <c r="M46" s="111"/>
      <c r="N46" s="111"/>
    </row>
    <row r="47" spans="1:14" ht="14.5" customHeight="1">
      <c r="A47" s="103" t="s">
        <v>699</v>
      </c>
      <c r="B47" s="103" t="s">
        <v>697</v>
      </c>
      <c r="C47" s="103" t="s">
        <v>682</v>
      </c>
      <c r="D47" s="110">
        <v>765708</v>
      </c>
      <c r="E47" s="103">
        <v>214.71</v>
      </c>
      <c r="F47" s="103">
        <v>16.3</v>
      </c>
      <c r="G47" s="103" t="s">
        <v>683</v>
      </c>
      <c r="H47" s="110">
        <v>680820</v>
      </c>
      <c r="I47" s="103">
        <v>214.93</v>
      </c>
      <c r="J47" s="103">
        <v>16.27</v>
      </c>
      <c r="K47" s="111">
        <v>0.01</v>
      </c>
      <c r="L47" s="111">
        <f t="shared" si="0"/>
        <v>0.21999999999999886</v>
      </c>
      <c r="M47" s="111">
        <f t="shared" ref="M47:M50" si="19">E47-E45</f>
        <v>4.1500000000000057</v>
      </c>
      <c r="N47" s="111">
        <f t="shared" ref="N47:N50" si="20">(I47-E47)/M47</f>
        <v>5.3012048192770736E-2</v>
      </c>
    </row>
    <row r="48" spans="1:14" ht="14.5" customHeight="1">
      <c r="A48" s="103" t="s">
        <v>699</v>
      </c>
      <c r="B48" s="103" t="s">
        <v>698</v>
      </c>
      <c r="C48" s="103" t="s">
        <v>682</v>
      </c>
      <c r="D48" s="110">
        <v>705537</v>
      </c>
      <c r="E48" s="103">
        <v>218.57</v>
      </c>
      <c r="F48" s="103">
        <v>16.14</v>
      </c>
      <c r="G48" s="103" t="s">
        <v>683</v>
      </c>
      <c r="H48" s="110">
        <v>661082</v>
      </c>
      <c r="I48" s="103">
        <v>216.48</v>
      </c>
      <c r="J48" s="103">
        <v>16.97</v>
      </c>
      <c r="K48" s="111">
        <v>-0.13</v>
      </c>
      <c r="L48" s="111">
        <f t="shared" si="0"/>
        <v>-2.0900000000000034</v>
      </c>
      <c r="M48" s="111">
        <f t="shared" si="19"/>
        <v>3.1500000000000057</v>
      </c>
      <c r="N48" s="111">
        <f t="shared" si="20"/>
        <v>-0.66349206349206336</v>
      </c>
    </row>
    <row r="49" spans="1:14" ht="14.5" customHeight="1">
      <c r="A49" s="103" t="s">
        <v>699</v>
      </c>
      <c r="B49" s="103" t="s">
        <v>700</v>
      </c>
      <c r="C49" s="103" t="s">
        <v>666</v>
      </c>
      <c r="D49" s="110">
        <v>765284</v>
      </c>
      <c r="E49" s="103">
        <v>218.72</v>
      </c>
      <c r="F49" s="103">
        <v>16.03</v>
      </c>
      <c r="G49" s="103" t="s">
        <v>667</v>
      </c>
      <c r="H49" s="110">
        <v>829705</v>
      </c>
      <c r="I49" s="103">
        <v>216.82</v>
      </c>
      <c r="J49" s="103">
        <v>16.63</v>
      </c>
      <c r="K49" s="111">
        <v>-0.12</v>
      </c>
      <c r="L49" s="111">
        <f t="shared" si="0"/>
        <v>-1.9000000000000057</v>
      </c>
      <c r="M49" s="111">
        <f t="shared" si="19"/>
        <v>4.0099999999999909</v>
      </c>
      <c r="N49" s="111">
        <f t="shared" si="20"/>
        <v>-0.47381546134663594</v>
      </c>
    </row>
    <row r="50" spans="1:14" ht="14.5" customHeight="1">
      <c r="A50" s="105" t="s">
        <v>699</v>
      </c>
      <c r="B50" s="105" t="s">
        <v>701</v>
      </c>
      <c r="C50" s="105" t="s">
        <v>666</v>
      </c>
      <c r="D50" s="113">
        <v>692719</v>
      </c>
      <c r="E50" s="105">
        <v>221.34</v>
      </c>
      <c r="F50" s="105">
        <v>16.22</v>
      </c>
      <c r="G50" s="105" t="s">
        <v>667</v>
      </c>
      <c r="H50" s="113">
        <v>699489</v>
      </c>
      <c r="I50" s="105">
        <v>219.42</v>
      </c>
      <c r="J50" s="105">
        <v>16.93</v>
      </c>
      <c r="K50" s="114">
        <v>-0.12</v>
      </c>
      <c r="L50" s="114">
        <f t="shared" si="0"/>
        <v>-1.9200000000000159</v>
      </c>
      <c r="M50" s="118">
        <f t="shared" si="19"/>
        <v>2.7700000000000102</v>
      </c>
      <c r="N50" s="118">
        <f t="shared" si="20"/>
        <v>-0.6931407942238299</v>
      </c>
    </row>
    <row r="51" spans="1:14">
      <c r="A51" s="106" t="s">
        <v>432</v>
      </c>
      <c r="B51" s="107"/>
      <c r="C51" s="107"/>
      <c r="D51" s="107"/>
      <c r="E51" s="107"/>
      <c r="F51" s="107"/>
      <c r="G51" s="107"/>
      <c r="H51" s="107"/>
      <c r="I51" s="107"/>
      <c r="J51" s="107"/>
      <c r="K51" s="107"/>
      <c r="L51" s="107"/>
      <c r="M51" s="107"/>
      <c r="N51" s="107"/>
    </row>
    <row r="52" spans="1:14" ht="14.5" customHeight="1">
      <c r="A52" s="107" t="s">
        <v>702</v>
      </c>
      <c r="B52" s="107" t="s">
        <v>703</v>
      </c>
      <c r="C52" s="107" t="s">
        <v>704</v>
      </c>
      <c r="D52" s="107" t="s">
        <v>705</v>
      </c>
      <c r="E52" s="107" t="s">
        <v>671</v>
      </c>
      <c r="F52" s="107" t="s">
        <v>672</v>
      </c>
      <c r="G52" s="107" t="s">
        <v>704</v>
      </c>
      <c r="H52" s="107" t="s">
        <v>705</v>
      </c>
      <c r="I52" s="107" t="s">
        <v>671</v>
      </c>
      <c r="J52" s="107" t="s">
        <v>672</v>
      </c>
      <c r="K52" s="101" t="s">
        <v>706</v>
      </c>
      <c r="L52" s="101" t="s">
        <v>707</v>
      </c>
      <c r="M52" s="117" t="s">
        <v>712</v>
      </c>
      <c r="N52" s="117" t="s">
        <v>708</v>
      </c>
    </row>
    <row r="53" spans="1:14" ht="14.5" customHeight="1">
      <c r="A53" s="102" t="s">
        <v>673</v>
      </c>
      <c r="B53" s="102" t="s">
        <v>674</v>
      </c>
      <c r="C53" s="102" t="s">
        <v>675</v>
      </c>
      <c r="D53" s="108">
        <v>389624</v>
      </c>
      <c r="E53" s="102">
        <v>142.63999999999999</v>
      </c>
      <c r="F53" s="102">
        <v>10.52</v>
      </c>
      <c r="G53" s="102" t="s">
        <v>666</v>
      </c>
      <c r="H53" s="108">
        <v>507633</v>
      </c>
      <c r="I53" s="102">
        <v>141.47</v>
      </c>
      <c r="J53" s="102">
        <v>10.36</v>
      </c>
      <c r="K53" s="109">
        <v>-0.11</v>
      </c>
      <c r="L53" s="109">
        <f t="shared" si="0"/>
        <v>-1.1699999999999875</v>
      </c>
      <c r="M53" s="109"/>
      <c r="N53" s="109"/>
    </row>
    <row r="54" spans="1:14" ht="14.5" customHeight="1">
      <c r="A54" s="103" t="s">
        <v>673</v>
      </c>
      <c r="B54" s="103" t="s">
        <v>676</v>
      </c>
      <c r="C54" s="103" t="s">
        <v>675</v>
      </c>
      <c r="D54" s="110">
        <v>455220</v>
      </c>
      <c r="E54" s="103">
        <v>160.31</v>
      </c>
      <c r="F54" s="103">
        <v>12.44</v>
      </c>
      <c r="G54" s="103" t="s">
        <v>666</v>
      </c>
      <c r="H54" s="110">
        <v>599748</v>
      </c>
      <c r="I54" s="103">
        <v>160.28</v>
      </c>
      <c r="J54" s="103">
        <v>12.35</v>
      </c>
      <c r="K54" s="111">
        <v>0</v>
      </c>
      <c r="L54" s="111">
        <f t="shared" si="0"/>
        <v>-3.0000000000001137E-2</v>
      </c>
      <c r="M54" s="111"/>
      <c r="N54" s="111"/>
    </row>
    <row r="55" spans="1:14" ht="14.5" customHeight="1">
      <c r="A55" s="103" t="s">
        <v>673</v>
      </c>
      <c r="B55" s="103" t="s">
        <v>677</v>
      </c>
      <c r="C55" s="103" t="s">
        <v>678</v>
      </c>
      <c r="D55" s="110">
        <v>576507</v>
      </c>
      <c r="E55" s="103">
        <v>160.66</v>
      </c>
      <c r="F55" s="103">
        <v>12.63</v>
      </c>
      <c r="G55" s="103" t="s">
        <v>679</v>
      </c>
      <c r="H55" s="110">
        <v>676357</v>
      </c>
      <c r="I55" s="103">
        <v>160.62</v>
      </c>
      <c r="J55" s="103">
        <v>12.67</v>
      </c>
      <c r="K55" s="111">
        <v>0</v>
      </c>
      <c r="L55" s="111">
        <f t="shared" si="0"/>
        <v>-3.9999999999992042E-2</v>
      </c>
      <c r="M55" s="111">
        <f>E55-E53</f>
        <v>18.02000000000001</v>
      </c>
      <c r="N55" s="111">
        <f>(I55-E55)/M55</f>
        <v>-2.2197558268586028E-3</v>
      </c>
    </row>
    <row r="56" spans="1:14" ht="14.5" customHeight="1">
      <c r="A56" s="103" t="s">
        <v>673</v>
      </c>
      <c r="B56" s="103" t="s">
        <v>680</v>
      </c>
      <c r="C56" s="103" t="s">
        <v>678</v>
      </c>
      <c r="D56" s="110">
        <v>603044</v>
      </c>
      <c r="E56" s="103">
        <v>177.74</v>
      </c>
      <c r="F56" s="103">
        <v>13.45</v>
      </c>
      <c r="G56" s="104" t="s">
        <v>679</v>
      </c>
      <c r="H56" s="112">
        <v>23973</v>
      </c>
      <c r="I56" s="104">
        <v>178.56</v>
      </c>
      <c r="J56" s="104">
        <v>15.45</v>
      </c>
      <c r="K56" s="111">
        <v>0.06</v>
      </c>
      <c r="L56" s="111">
        <f t="shared" si="0"/>
        <v>0.81999999999999318</v>
      </c>
      <c r="M56" s="111"/>
      <c r="N56" s="111"/>
    </row>
    <row r="57" spans="1:14" ht="14.5" customHeight="1">
      <c r="A57" s="103" t="s">
        <v>673</v>
      </c>
      <c r="B57" s="103" t="s">
        <v>681</v>
      </c>
      <c r="C57" s="103" t="s">
        <v>682</v>
      </c>
      <c r="D57" s="110">
        <v>776253</v>
      </c>
      <c r="E57" s="103">
        <v>175.78</v>
      </c>
      <c r="F57" s="103">
        <v>13.58</v>
      </c>
      <c r="G57" s="103" t="s">
        <v>683</v>
      </c>
      <c r="H57" s="110">
        <v>634998</v>
      </c>
      <c r="I57" s="103">
        <v>176.14</v>
      </c>
      <c r="J57" s="103">
        <v>14.96</v>
      </c>
      <c r="K57" s="111">
        <v>0.03</v>
      </c>
      <c r="L57" s="111">
        <f t="shared" si="0"/>
        <v>0.35999999999998522</v>
      </c>
      <c r="M57" s="111">
        <f>E57-E55</f>
        <v>15.120000000000005</v>
      </c>
      <c r="N57" s="111">
        <f>(I57-E57)/M57</f>
        <v>2.3809523809522826E-2</v>
      </c>
    </row>
    <row r="58" spans="1:14" ht="14.5" customHeight="1">
      <c r="A58" s="103" t="s">
        <v>673</v>
      </c>
      <c r="B58" s="103" t="s">
        <v>684</v>
      </c>
      <c r="C58" s="103" t="s">
        <v>682</v>
      </c>
      <c r="D58" s="110">
        <v>804167</v>
      </c>
      <c r="E58" s="103">
        <v>190.22</v>
      </c>
      <c r="F58" s="103">
        <v>13.79</v>
      </c>
      <c r="G58" s="103" t="s">
        <v>683</v>
      </c>
      <c r="H58" s="110">
        <v>689206</v>
      </c>
      <c r="I58" s="103">
        <v>187</v>
      </c>
      <c r="J58" s="103">
        <v>15</v>
      </c>
      <c r="K58" s="111">
        <v>-0.22</v>
      </c>
      <c r="L58" s="111">
        <f t="shared" si="0"/>
        <v>-3.2199999999999989</v>
      </c>
      <c r="M58" s="111">
        <f>E58-E56</f>
        <v>12.47999999999999</v>
      </c>
      <c r="N58" s="111">
        <f>(I58-E58)/M58</f>
        <v>-0.25801282051282065</v>
      </c>
    </row>
    <row r="59" spans="1:14" ht="14.5" customHeight="1">
      <c r="A59" s="103" t="s">
        <v>673</v>
      </c>
      <c r="B59" s="103" t="s">
        <v>685</v>
      </c>
      <c r="C59" s="103" t="s">
        <v>666</v>
      </c>
      <c r="D59" s="110">
        <v>843139</v>
      </c>
      <c r="E59" s="103">
        <v>188.55</v>
      </c>
      <c r="F59" s="103">
        <v>13.67</v>
      </c>
      <c r="G59" s="103" t="s">
        <v>667</v>
      </c>
      <c r="H59" s="110">
        <v>812757</v>
      </c>
      <c r="I59" s="103">
        <v>185.34</v>
      </c>
      <c r="J59" s="103">
        <v>14.84</v>
      </c>
      <c r="K59" s="111">
        <v>-0.22</v>
      </c>
      <c r="L59" s="111">
        <f t="shared" si="0"/>
        <v>-3.210000000000008</v>
      </c>
      <c r="M59" s="111">
        <f>E59-E57</f>
        <v>12.77000000000001</v>
      </c>
      <c r="N59" s="111">
        <f>(I59-E59)/M59</f>
        <v>-0.25137039937353212</v>
      </c>
    </row>
    <row r="60" spans="1:14" ht="14.5" customHeight="1">
      <c r="A60" s="105" t="s">
        <v>673</v>
      </c>
      <c r="B60" s="105" t="s">
        <v>686</v>
      </c>
      <c r="C60" s="105" t="s">
        <v>666</v>
      </c>
      <c r="D60" s="113">
        <v>811114</v>
      </c>
      <c r="E60" s="105">
        <v>201.9</v>
      </c>
      <c r="F60" s="105">
        <v>14.36</v>
      </c>
      <c r="G60" s="105" t="s">
        <v>667</v>
      </c>
      <c r="H60" s="113">
        <v>737969</v>
      </c>
      <c r="I60" s="105">
        <v>199.13</v>
      </c>
      <c r="J60" s="105">
        <v>15.77</v>
      </c>
      <c r="K60" s="114">
        <v>-0.18</v>
      </c>
      <c r="L60" s="114">
        <f t="shared" si="0"/>
        <v>-2.7700000000000102</v>
      </c>
      <c r="M60" s="111">
        <f>E60-E58</f>
        <v>11.680000000000007</v>
      </c>
      <c r="N60" s="111">
        <f>(I60-E60)/M60</f>
        <v>-0.23715753424657607</v>
      </c>
    </row>
    <row r="61" spans="1:14" ht="14.5" customHeight="1">
      <c r="A61" s="102" t="s">
        <v>687</v>
      </c>
      <c r="B61" s="102" t="s">
        <v>677</v>
      </c>
      <c r="C61" s="102" t="s">
        <v>675</v>
      </c>
      <c r="D61" s="108">
        <v>528506</v>
      </c>
      <c r="E61" s="102">
        <v>161.01</v>
      </c>
      <c r="F61" s="102">
        <v>12.44</v>
      </c>
      <c r="G61" s="102" t="s">
        <v>666</v>
      </c>
      <c r="H61" s="108">
        <v>669987</v>
      </c>
      <c r="I61" s="102">
        <v>160.52000000000001</v>
      </c>
      <c r="J61" s="102">
        <v>12.46</v>
      </c>
      <c r="K61" s="109">
        <v>-0.04</v>
      </c>
      <c r="L61" s="109">
        <f t="shared" si="0"/>
        <v>-0.48999999999998067</v>
      </c>
      <c r="M61" s="109"/>
      <c r="N61" s="109"/>
    </row>
    <row r="62" spans="1:14" ht="14.5" customHeight="1">
      <c r="A62" s="103" t="s">
        <v>687</v>
      </c>
      <c r="B62" s="103" t="s">
        <v>680</v>
      </c>
      <c r="C62" s="103" t="s">
        <v>675</v>
      </c>
      <c r="D62" s="110">
        <v>556606</v>
      </c>
      <c r="E62" s="103">
        <v>177.9</v>
      </c>
      <c r="F62" s="103">
        <v>13.09</v>
      </c>
      <c r="G62" s="103" t="s">
        <v>666</v>
      </c>
      <c r="H62" s="110">
        <v>700376</v>
      </c>
      <c r="I62" s="103">
        <v>178.06</v>
      </c>
      <c r="J62" s="103">
        <v>13.67</v>
      </c>
      <c r="K62" s="111">
        <v>0.01</v>
      </c>
      <c r="L62" s="111">
        <f t="shared" si="0"/>
        <v>0.15999999999999659</v>
      </c>
      <c r="M62" s="111"/>
      <c r="N62" s="111"/>
    </row>
    <row r="63" spans="1:14" ht="14.5" customHeight="1">
      <c r="A63" s="103" t="s">
        <v>687</v>
      </c>
      <c r="B63" s="103" t="s">
        <v>681</v>
      </c>
      <c r="C63" s="103" t="s">
        <v>678</v>
      </c>
      <c r="D63" s="110">
        <v>729987</v>
      </c>
      <c r="E63" s="103">
        <v>176.12</v>
      </c>
      <c r="F63" s="103">
        <v>13.47</v>
      </c>
      <c r="G63" s="103" t="s">
        <v>679</v>
      </c>
      <c r="H63" s="110">
        <v>811967</v>
      </c>
      <c r="I63" s="103">
        <v>175.7</v>
      </c>
      <c r="J63" s="103">
        <v>13.77</v>
      </c>
      <c r="K63" s="111">
        <v>-0.03</v>
      </c>
      <c r="L63" s="111">
        <f t="shared" si="0"/>
        <v>-0.42000000000001592</v>
      </c>
      <c r="M63" s="111">
        <f t="shared" ref="M63" si="21">E63-E61</f>
        <v>15.110000000000014</v>
      </c>
      <c r="N63" s="111">
        <f t="shared" ref="N63" si="22">(I63-E63)/M63</f>
        <v>-2.7796161482462976E-2</v>
      </c>
    </row>
    <row r="64" spans="1:14" ht="14.5" customHeight="1">
      <c r="A64" s="103" t="s">
        <v>687</v>
      </c>
      <c r="B64" s="103" t="s">
        <v>684</v>
      </c>
      <c r="C64" s="103" t="s">
        <v>678</v>
      </c>
      <c r="D64" s="110">
        <v>751651</v>
      </c>
      <c r="E64" s="103">
        <v>190.82</v>
      </c>
      <c r="F64" s="103">
        <v>13.6</v>
      </c>
      <c r="G64" s="104" t="s">
        <v>679</v>
      </c>
      <c r="H64" s="112">
        <v>32019</v>
      </c>
      <c r="I64" s="104">
        <v>189.52</v>
      </c>
      <c r="J64" s="104">
        <v>14.79</v>
      </c>
      <c r="K64" s="111">
        <v>-0.1</v>
      </c>
      <c r="L64" s="111">
        <f t="shared" si="0"/>
        <v>-1.2999999999999829</v>
      </c>
      <c r="M64" s="111"/>
      <c r="N64" s="111"/>
    </row>
    <row r="65" spans="1:14" ht="14.5" customHeight="1">
      <c r="A65" s="103" t="s">
        <v>687</v>
      </c>
      <c r="B65" s="103" t="s">
        <v>685</v>
      </c>
      <c r="C65" s="103" t="s">
        <v>682</v>
      </c>
      <c r="D65" s="110">
        <v>821138</v>
      </c>
      <c r="E65" s="103">
        <v>188.91</v>
      </c>
      <c r="F65" s="103">
        <v>13.5</v>
      </c>
      <c r="G65" s="103" t="s">
        <v>683</v>
      </c>
      <c r="H65" s="110">
        <v>692711</v>
      </c>
      <c r="I65" s="103">
        <v>187.45</v>
      </c>
      <c r="J65" s="103">
        <v>14.11</v>
      </c>
      <c r="K65" s="111">
        <v>-0.11</v>
      </c>
      <c r="L65" s="111">
        <f t="shared" si="0"/>
        <v>-1.460000000000008</v>
      </c>
      <c r="M65" s="111">
        <f t="shared" ref="M65:M68" si="23">E65-E63</f>
        <v>12.789999999999992</v>
      </c>
      <c r="N65" s="111">
        <f t="shared" ref="N65:N68" si="24">(I65-E65)/M65</f>
        <v>-0.11415168100078256</v>
      </c>
    </row>
    <row r="66" spans="1:14" ht="14.5" customHeight="1">
      <c r="A66" s="103" t="s">
        <v>687</v>
      </c>
      <c r="B66" s="103" t="s">
        <v>686</v>
      </c>
      <c r="C66" s="103" t="s">
        <v>682</v>
      </c>
      <c r="D66" s="110">
        <v>787404</v>
      </c>
      <c r="E66" s="103">
        <v>202.02</v>
      </c>
      <c r="F66" s="103">
        <v>14.21</v>
      </c>
      <c r="G66" s="103" t="s">
        <v>683</v>
      </c>
      <c r="H66" s="110">
        <v>705336</v>
      </c>
      <c r="I66" s="103">
        <v>198.11</v>
      </c>
      <c r="J66" s="103">
        <v>15.51</v>
      </c>
      <c r="K66" s="111">
        <v>-0.26</v>
      </c>
      <c r="L66" s="111">
        <f t="shared" si="0"/>
        <v>-3.9099999999999966</v>
      </c>
      <c r="M66" s="111">
        <f t="shared" si="23"/>
        <v>11.200000000000017</v>
      </c>
      <c r="N66" s="111">
        <f t="shared" si="24"/>
        <v>-0.34910714285714201</v>
      </c>
    </row>
    <row r="67" spans="1:14" ht="14.5" customHeight="1">
      <c r="A67" s="103" t="s">
        <v>687</v>
      </c>
      <c r="B67" s="103" t="s">
        <v>688</v>
      </c>
      <c r="C67" s="103" t="s">
        <v>666</v>
      </c>
      <c r="D67" s="110">
        <v>848588</v>
      </c>
      <c r="E67" s="103">
        <v>200.57</v>
      </c>
      <c r="F67" s="103">
        <v>14.29</v>
      </c>
      <c r="G67" s="103" t="s">
        <v>667</v>
      </c>
      <c r="H67" s="110">
        <v>818994</v>
      </c>
      <c r="I67" s="103">
        <v>196.88</v>
      </c>
      <c r="J67" s="103">
        <v>15.42</v>
      </c>
      <c r="K67" s="111">
        <v>-0.25</v>
      </c>
      <c r="L67" s="111">
        <f t="shared" si="0"/>
        <v>-3.6899999999999977</v>
      </c>
      <c r="M67" s="111">
        <f t="shared" si="23"/>
        <v>11.659999999999997</v>
      </c>
      <c r="N67" s="111">
        <f t="shared" si="24"/>
        <v>-0.31646655231560883</v>
      </c>
    </row>
    <row r="68" spans="1:14" ht="14.5" customHeight="1">
      <c r="A68" s="105" t="s">
        <v>687</v>
      </c>
      <c r="B68" s="105" t="s">
        <v>689</v>
      </c>
      <c r="C68" s="105" t="s">
        <v>666</v>
      </c>
      <c r="D68" s="113">
        <v>813215</v>
      </c>
      <c r="E68" s="105">
        <v>211.68</v>
      </c>
      <c r="F68" s="105">
        <v>15.73</v>
      </c>
      <c r="G68" s="105" t="s">
        <v>667</v>
      </c>
      <c r="H68" s="113">
        <v>740890</v>
      </c>
      <c r="I68" s="105">
        <v>208.55</v>
      </c>
      <c r="J68" s="105">
        <v>17.05</v>
      </c>
      <c r="K68" s="114">
        <v>-0.19</v>
      </c>
      <c r="L68" s="114">
        <f t="shared" ref="L68:L100" si="25">I68-E68</f>
        <v>-3.1299999999999955</v>
      </c>
      <c r="M68" s="111">
        <f t="shared" si="23"/>
        <v>9.6599999999999966</v>
      </c>
      <c r="N68" s="111">
        <f t="shared" si="24"/>
        <v>-0.32401656314699756</v>
      </c>
    </row>
    <row r="69" spans="1:14" ht="14.5" customHeight="1">
      <c r="A69" s="102" t="s">
        <v>690</v>
      </c>
      <c r="B69" s="102" t="s">
        <v>681</v>
      </c>
      <c r="C69" s="102" t="s">
        <v>675</v>
      </c>
      <c r="D69" s="108">
        <v>677845</v>
      </c>
      <c r="E69" s="102">
        <v>176.43</v>
      </c>
      <c r="F69" s="102">
        <v>13.38</v>
      </c>
      <c r="G69" s="102" t="s">
        <v>666</v>
      </c>
      <c r="H69" s="108">
        <v>799705</v>
      </c>
      <c r="I69" s="102">
        <v>175.66</v>
      </c>
      <c r="J69" s="102">
        <v>13.53</v>
      </c>
      <c r="K69" s="109">
        <v>-0.06</v>
      </c>
      <c r="L69" s="109">
        <f t="shared" si="25"/>
        <v>-0.77000000000001023</v>
      </c>
      <c r="M69" s="109"/>
      <c r="N69" s="109"/>
    </row>
    <row r="70" spans="1:14" ht="14.5" customHeight="1">
      <c r="A70" s="103" t="s">
        <v>690</v>
      </c>
      <c r="B70" s="103" t="s">
        <v>684</v>
      </c>
      <c r="C70" s="103" t="s">
        <v>675</v>
      </c>
      <c r="D70" s="110">
        <v>705421</v>
      </c>
      <c r="E70" s="103">
        <v>191.1</v>
      </c>
      <c r="F70" s="103">
        <v>13.3</v>
      </c>
      <c r="G70" s="103" t="s">
        <v>666</v>
      </c>
      <c r="H70" s="110">
        <v>821737</v>
      </c>
      <c r="I70" s="103">
        <v>190.73</v>
      </c>
      <c r="J70" s="103">
        <v>13.81</v>
      </c>
      <c r="K70" s="111">
        <v>-0.03</v>
      </c>
      <c r="L70" s="111">
        <f t="shared" si="25"/>
        <v>-0.37000000000000455</v>
      </c>
      <c r="M70" s="111"/>
      <c r="N70" s="111"/>
    </row>
    <row r="71" spans="1:14" ht="14.5" customHeight="1">
      <c r="A71" s="103" t="s">
        <v>690</v>
      </c>
      <c r="B71" s="103" t="s">
        <v>685</v>
      </c>
      <c r="C71" s="103" t="s">
        <v>678</v>
      </c>
      <c r="D71" s="110">
        <v>769794</v>
      </c>
      <c r="E71" s="103">
        <v>189.22</v>
      </c>
      <c r="F71" s="103">
        <v>13.47</v>
      </c>
      <c r="G71" s="103" t="s">
        <v>679</v>
      </c>
      <c r="H71" s="110">
        <v>854537</v>
      </c>
      <c r="I71" s="103">
        <v>188.78</v>
      </c>
      <c r="J71" s="103">
        <v>13.69</v>
      </c>
      <c r="K71" s="111">
        <v>-0.03</v>
      </c>
      <c r="L71" s="111">
        <f t="shared" si="25"/>
        <v>-0.43999999999999773</v>
      </c>
      <c r="M71" s="111">
        <f t="shared" ref="M71" si="26">E71-E69</f>
        <v>12.789999999999992</v>
      </c>
      <c r="N71" s="111">
        <f t="shared" ref="N71" si="27">(I71-E71)/M71</f>
        <v>-3.4401876465988898E-2</v>
      </c>
    </row>
    <row r="72" spans="1:14" ht="14.5" customHeight="1">
      <c r="A72" s="103" t="s">
        <v>690</v>
      </c>
      <c r="B72" s="103" t="s">
        <v>686</v>
      </c>
      <c r="C72" s="103" t="s">
        <v>678</v>
      </c>
      <c r="D72" s="110">
        <v>742709</v>
      </c>
      <c r="E72" s="103">
        <v>202.55</v>
      </c>
      <c r="F72" s="103">
        <v>14.16</v>
      </c>
      <c r="G72" s="104" t="s">
        <v>679</v>
      </c>
      <c r="H72" s="112">
        <v>48820</v>
      </c>
      <c r="I72" s="104">
        <v>200.55</v>
      </c>
      <c r="J72" s="104">
        <v>14.47</v>
      </c>
      <c r="K72" s="111">
        <v>-0.14000000000000001</v>
      </c>
      <c r="L72" s="111">
        <f t="shared" si="25"/>
        <v>-2</v>
      </c>
      <c r="M72" s="111"/>
      <c r="N72" s="111"/>
    </row>
    <row r="73" spans="1:14" ht="14.5" customHeight="1">
      <c r="A73" s="103" t="s">
        <v>690</v>
      </c>
      <c r="B73" s="103" t="s">
        <v>688</v>
      </c>
      <c r="C73" s="103" t="s">
        <v>682</v>
      </c>
      <c r="D73" s="110">
        <v>815457</v>
      </c>
      <c r="E73" s="103">
        <v>200.67</v>
      </c>
      <c r="F73" s="103">
        <v>14.17</v>
      </c>
      <c r="G73" s="103" t="s">
        <v>683</v>
      </c>
      <c r="H73" s="110">
        <v>708845</v>
      </c>
      <c r="I73" s="103">
        <v>198.34</v>
      </c>
      <c r="J73" s="103">
        <v>14.32</v>
      </c>
      <c r="K73" s="111">
        <v>-0.16</v>
      </c>
      <c r="L73" s="111">
        <f t="shared" si="25"/>
        <v>-2.3299999999999841</v>
      </c>
      <c r="M73" s="111">
        <f t="shared" ref="M73:M76" si="28">E73-E71</f>
        <v>11.449999999999989</v>
      </c>
      <c r="N73" s="111">
        <f t="shared" ref="N73:N76" si="29">(I73-E73)/M73</f>
        <v>-0.2034934497816582</v>
      </c>
    </row>
    <row r="74" spans="1:14" ht="14.5" customHeight="1">
      <c r="A74" s="103" t="s">
        <v>690</v>
      </c>
      <c r="B74" s="103" t="s">
        <v>689</v>
      </c>
      <c r="C74" s="103" t="s">
        <v>682</v>
      </c>
      <c r="D74" s="110">
        <v>779955</v>
      </c>
      <c r="E74" s="103">
        <v>211.92</v>
      </c>
      <c r="F74" s="103">
        <v>15.74</v>
      </c>
      <c r="G74" s="103" t="s">
        <v>683</v>
      </c>
      <c r="H74" s="110">
        <v>717148</v>
      </c>
      <c r="I74" s="103">
        <v>207.36</v>
      </c>
      <c r="J74" s="103">
        <v>16.55</v>
      </c>
      <c r="K74" s="111">
        <v>-0.28000000000000003</v>
      </c>
      <c r="L74" s="111">
        <f t="shared" si="25"/>
        <v>-4.5599999999999739</v>
      </c>
      <c r="M74" s="111">
        <f t="shared" si="28"/>
        <v>9.3699999999999761</v>
      </c>
      <c r="N74" s="111">
        <f t="shared" si="29"/>
        <v>-0.48665955176093761</v>
      </c>
    </row>
    <row r="75" spans="1:14" ht="14.5" customHeight="1">
      <c r="A75" s="103" t="s">
        <v>690</v>
      </c>
      <c r="B75" s="103" t="s">
        <v>691</v>
      </c>
      <c r="C75" s="103" t="s">
        <v>666</v>
      </c>
      <c r="D75" s="110">
        <v>871747</v>
      </c>
      <c r="E75" s="103">
        <v>210.05</v>
      </c>
      <c r="F75" s="103">
        <v>15.63</v>
      </c>
      <c r="G75" s="103" t="s">
        <v>667</v>
      </c>
      <c r="H75" s="110">
        <v>833663</v>
      </c>
      <c r="I75" s="103">
        <v>205.98</v>
      </c>
      <c r="J75" s="103">
        <v>16.420000000000002</v>
      </c>
      <c r="K75" s="111">
        <v>-0.25</v>
      </c>
      <c r="L75" s="111">
        <f t="shared" si="25"/>
        <v>-4.0700000000000216</v>
      </c>
      <c r="M75" s="111">
        <f t="shared" si="28"/>
        <v>9.3800000000000239</v>
      </c>
      <c r="N75" s="111">
        <f t="shared" si="29"/>
        <v>-0.43390191897654706</v>
      </c>
    </row>
    <row r="76" spans="1:14" ht="14.5" customHeight="1">
      <c r="A76" s="105" t="s">
        <v>690</v>
      </c>
      <c r="B76" s="105" t="s">
        <v>692</v>
      </c>
      <c r="C76" s="105" t="s">
        <v>666</v>
      </c>
      <c r="D76" s="113">
        <v>827566</v>
      </c>
      <c r="E76" s="105">
        <v>219.75</v>
      </c>
      <c r="F76" s="105">
        <v>17.54</v>
      </c>
      <c r="G76" s="105" t="s">
        <v>667</v>
      </c>
      <c r="H76" s="113">
        <v>748529</v>
      </c>
      <c r="I76" s="105">
        <v>215.84</v>
      </c>
      <c r="J76" s="105">
        <v>18.399999999999999</v>
      </c>
      <c r="K76" s="114">
        <v>-0.22</v>
      </c>
      <c r="L76" s="114">
        <f t="shared" si="25"/>
        <v>-3.9099999999999966</v>
      </c>
      <c r="M76" s="111">
        <f t="shared" si="28"/>
        <v>7.8300000000000125</v>
      </c>
      <c r="N76" s="111">
        <f t="shared" si="29"/>
        <v>-0.49936143039591191</v>
      </c>
    </row>
    <row r="77" spans="1:14" ht="14.5" customHeight="1">
      <c r="A77" s="102" t="s">
        <v>693</v>
      </c>
      <c r="B77" s="102" t="s">
        <v>685</v>
      </c>
      <c r="C77" s="102" t="s">
        <v>675</v>
      </c>
      <c r="D77" s="108">
        <v>712554</v>
      </c>
      <c r="E77" s="102">
        <v>189.89</v>
      </c>
      <c r="F77" s="102">
        <v>13.46</v>
      </c>
      <c r="G77" s="102" t="s">
        <v>666</v>
      </c>
      <c r="H77" s="108">
        <v>841533</v>
      </c>
      <c r="I77" s="102">
        <v>188.7</v>
      </c>
      <c r="J77" s="102">
        <v>13.59</v>
      </c>
      <c r="K77" s="109">
        <v>-0.09</v>
      </c>
      <c r="L77" s="109">
        <f t="shared" si="25"/>
        <v>-1.1899999999999977</v>
      </c>
      <c r="M77" s="109"/>
      <c r="N77" s="109"/>
    </row>
    <row r="78" spans="1:14" ht="14.5" customHeight="1">
      <c r="A78" s="103" t="s">
        <v>693</v>
      </c>
      <c r="B78" s="103" t="s">
        <v>686</v>
      </c>
      <c r="C78" s="103" t="s">
        <v>675</v>
      </c>
      <c r="D78" s="110">
        <v>698254</v>
      </c>
      <c r="E78" s="103">
        <v>202.89</v>
      </c>
      <c r="F78" s="103">
        <v>13.85</v>
      </c>
      <c r="G78" s="103" t="s">
        <v>666</v>
      </c>
      <c r="H78" s="110">
        <v>809884</v>
      </c>
      <c r="I78" s="103">
        <v>202.05</v>
      </c>
      <c r="J78" s="103">
        <v>14.26</v>
      </c>
      <c r="K78" s="111">
        <v>-0.06</v>
      </c>
      <c r="L78" s="111">
        <f t="shared" si="25"/>
        <v>-0.83999999999997499</v>
      </c>
      <c r="M78" s="111"/>
      <c r="N78" s="111"/>
    </row>
    <row r="79" spans="1:14" ht="14.5" customHeight="1">
      <c r="A79" s="103" t="s">
        <v>693</v>
      </c>
      <c r="B79" s="103" t="s">
        <v>688</v>
      </c>
      <c r="C79" s="103" t="s">
        <v>678</v>
      </c>
      <c r="D79" s="110">
        <v>763113</v>
      </c>
      <c r="E79" s="103">
        <v>201.03</v>
      </c>
      <c r="F79" s="103">
        <v>14.32</v>
      </c>
      <c r="G79" s="103" t="s">
        <v>679</v>
      </c>
      <c r="H79" s="110">
        <v>865193</v>
      </c>
      <c r="I79" s="103">
        <v>200.65</v>
      </c>
      <c r="J79" s="103">
        <v>14.36</v>
      </c>
      <c r="K79" s="111">
        <v>-0.03</v>
      </c>
      <c r="L79" s="111">
        <f t="shared" si="25"/>
        <v>-0.37999999999999545</v>
      </c>
      <c r="M79" s="111">
        <f t="shared" ref="M79" si="30">E79-E77</f>
        <v>11.140000000000015</v>
      </c>
      <c r="N79" s="111">
        <f t="shared" ref="N79" si="31">(I79-E79)/M79</f>
        <v>-3.411131059245915E-2</v>
      </c>
    </row>
    <row r="80" spans="1:14" ht="14.5" customHeight="1">
      <c r="A80" s="103" t="s">
        <v>693</v>
      </c>
      <c r="B80" s="103" t="s">
        <v>689</v>
      </c>
      <c r="C80" s="103" t="s">
        <v>678</v>
      </c>
      <c r="D80" s="110">
        <v>741787</v>
      </c>
      <c r="E80" s="103">
        <v>212.35</v>
      </c>
      <c r="F80" s="103">
        <v>15.79</v>
      </c>
      <c r="G80" s="104" t="s">
        <v>679</v>
      </c>
      <c r="H80" s="112">
        <v>52265</v>
      </c>
      <c r="I80" s="104">
        <v>209.78</v>
      </c>
      <c r="J80" s="104">
        <v>15.44</v>
      </c>
      <c r="K80" s="111">
        <v>-0.16</v>
      </c>
      <c r="L80" s="111">
        <f t="shared" si="25"/>
        <v>-2.5699999999999932</v>
      </c>
      <c r="M80" s="111"/>
      <c r="N80" s="111"/>
    </row>
    <row r="81" spans="1:14" ht="14.5" customHeight="1">
      <c r="A81" s="103" t="s">
        <v>693</v>
      </c>
      <c r="B81" s="103" t="s">
        <v>691</v>
      </c>
      <c r="C81" s="103" t="s">
        <v>682</v>
      </c>
      <c r="D81" s="110">
        <v>836219</v>
      </c>
      <c r="E81" s="103">
        <v>210.14</v>
      </c>
      <c r="F81" s="103">
        <v>15.56</v>
      </c>
      <c r="G81" s="103" t="s">
        <v>683</v>
      </c>
      <c r="H81" s="110">
        <v>725828</v>
      </c>
      <c r="I81" s="103">
        <v>207.79</v>
      </c>
      <c r="J81" s="103">
        <v>15.49</v>
      </c>
      <c r="K81" s="111">
        <v>-0.15</v>
      </c>
      <c r="L81" s="111">
        <f t="shared" si="25"/>
        <v>-2.3499999999999943</v>
      </c>
      <c r="M81" s="111">
        <f t="shared" ref="M81:M84" si="32">E81-E79</f>
        <v>9.1099999999999852</v>
      </c>
      <c r="N81" s="111">
        <f t="shared" ref="N81:N84" si="33">(I81-E81)/M81</f>
        <v>-0.25795828759604811</v>
      </c>
    </row>
    <row r="82" spans="1:14" ht="14.5" customHeight="1">
      <c r="A82" s="103" t="s">
        <v>693</v>
      </c>
      <c r="B82" s="103" t="s">
        <v>692</v>
      </c>
      <c r="C82" s="103" t="s">
        <v>682</v>
      </c>
      <c r="D82" s="110">
        <v>791980</v>
      </c>
      <c r="E82" s="103">
        <v>220.11</v>
      </c>
      <c r="F82" s="103">
        <v>17.55</v>
      </c>
      <c r="G82" s="103" t="s">
        <v>683</v>
      </c>
      <c r="H82" s="110">
        <v>730165</v>
      </c>
      <c r="I82" s="103">
        <v>215.3</v>
      </c>
      <c r="J82" s="103">
        <v>17.850000000000001</v>
      </c>
      <c r="K82" s="111">
        <v>-0.27</v>
      </c>
      <c r="L82" s="111">
        <f t="shared" si="25"/>
        <v>-4.8100000000000023</v>
      </c>
      <c r="M82" s="111">
        <f t="shared" si="32"/>
        <v>7.7600000000000193</v>
      </c>
      <c r="N82" s="111">
        <f t="shared" si="33"/>
        <v>-0.61984536082474107</v>
      </c>
    </row>
    <row r="83" spans="1:14" ht="14.5" customHeight="1">
      <c r="A83" s="103" t="s">
        <v>693</v>
      </c>
      <c r="B83" s="103" t="s">
        <v>694</v>
      </c>
      <c r="C83" s="103" t="s">
        <v>666</v>
      </c>
      <c r="D83" s="110">
        <v>867572</v>
      </c>
      <c r="E83" s="103">
        <v>214.82</v>
      </c>
      <c r="F83" s="103">
        <v>15.63</v>
      </c>
      <c r="G83" s="103" t="s">
        <v>667</v>
      </c>
      <c r="H83" s="110">
        <v>814342</v>
      </c>
      <c r="I83" s="103">
        <v>211.4</v>
      </c>
      <c r="J83" s="103">
        <v>15.79</v>
      </c>
      <c r="K83" s="111">
        <v>-0.22</v>
      </c>
      <c r="L83" s="111">
        <f t="shared" si="25"/>
        <v>-3.4199999999999875</v>
      </c>
      <c r="M83" s="111">
        <f t="shared" si="32"/>
        <v>4.6800000000000068</v>
      </c>
      <c r="N83" s="111">
        <f t="shared" si="33"/>
        <v>-0.73076923076922706</v>
      </c>
    </row>
    <row r="84" spans="1:14" ht="14.5" customHeight="1">
      <c r="A84" s="105" t="s">
        <v>693</v>
      </c>
      <c r="B84" s="105" t="s">
        <v>695</v>
      </c>
      <c r="C84" s="105" t="s">
        <v>666</v>
      </c>
      <c r="D84" s="113">
        <v>808705</v>
      </c>
      <c r="E84" s="105">
        <v>222.57</v>
      </c>
      <c r="F84" s="105">
        <v>17.32</v>
      </c>
      <c r="G84" s="105" t="s">
        <v>667</v>
      </c>
      <c r="H84" s="113">
        <v>715256</v>
      </c>
      <c r="I84" s="105">
        <v>219.3</v>
      </c>
      <c r="J84" s="105">
        <v>17.57</v>
      </c>
      <c r="K84" s="114">
        <v>-0.19</v>
      </c>
      <c r="L84" s="114">
        <f t="shared" si="25"/>
        <v>-3.2699999999999818</v>
      </c>
      <c r="M84" s="111">
        <f t="shared" si="32"/>
        <v>2.4599999999999795</v>
      </c>
      <c r="N84" s="111">
        <f t="shared" si="33"/>
        <v>-1.3292682926829305</v>
      </c>
    </row>
    <row r="85" spans="1:14" ht="14.5" customHeight="1">
      <c r="A85" s="102" t="s">
        <v>696</v>
      </c>
      <c r="B85" s="102" t="s">
        <v>688</v>
      </c>
      <c r="C85" s="102" t="s">
        <v>675</v>
      </c>
      <c r="D85" s="108">
        <v>690280</v>
      </c>
      <c r="E85" s="102">
        <v>201.45</v>
      </c>
      <c r="F85" s="102">
        <v>14.2</v>
      </c>
      <c r="G85" s="102" t="s">
        <v>666</v>
      </c>
      <c r="H85" s="108">
        <v>850832</v>
      </c>
      <c r="I85" s="102">
        <v>200.62</v>
      </c>
      <c r="J85" s="102">
        <v>14.27</v>
      </c>
      <c r="K85" s="109">
        <v>-0.06</v>
      </c>
      <c r="L85" s="109">
        <f t="shared" si="25"/>
        <v>-0.82999999999998408</v>
      </c>
      <c r="M85" s="109"/>
      <c r="N85" s="109"/>
    </row>
    <row r="86" spans="1:14" ht="14.5" customHeight="1">
      <c r="A86" s="103" t="s">
        <v>696</v>
      </c>
      <c r="B86" s="103" t="s">
        <v>689</v>
      </c>
      <c r="C86" s="103" t="s">
        <v>675</v>
      </c>
      <c r="D86" s="110">
        <v>674097</v>
      </c>
      <c r="E86" s="103">
        <v>212.65</v>
      </c>
      <c r="F86" s="103">
        <v>15.28</v>
      </c>
      <c r="G86" s="103" t="s">
        <v>666</v>
      </c>
      <c r="H86" s="110">
        <v>815140</v>
      </c>
      <c r="I86" s="103">
        <v>211.73</v>
      </c>
      <c r="J86" s="103">
        <v>15.71</v>
      </c>
      <c r="K86" s="111">
        <v>-0.06</v>
      </c>
      <c r="L86" s="111">
        <f t="shared" si="25"/>
        <v>-0.92000000000001592</v>
      </c>
      <c r="M86" s="111"/>
      <c r="N86" s="111"/>
    </row>
    <row r="87" spans="1:14" ht="14.5" customHeight="1">
      <c r="A87" s="103" t="s">
        <v>696</v>
      </c>
      <c r="B87" s="103" t="s">
        <v>691</v>
      </c>
      <c r="C87" s="103" t="s">
        <v>678</v>
      </c>
      <c r="D87" s="110">
        <v>754585</v>
      </c>
      <c r="E87" s="103">
        <v>210.51</v>
      </c>
      <c r="F87" s="103">
        <v>15.73</v>
      </c>
      <c r="G87" s="103" t="s">
        <v>679</v>
      </c>
      <c r="H87" s="110">
        <v>894387</v>
      </c>
      <c r="I87" s="103">
        <v>209.89</v>
      </c>
      <c r="J87" s="103">
        <v>15.63</v>
      </c>
      <c r="K87" s="111">
        <v>-0.04</v>
      </c>
      <c r="L87" s="111">
        <f t="shared" si="25"/>
        <v>-0.62000000000000455</v>
      </c>
      <c r="M87" s="111">
        <f t="shared" ref="M87" si="34">E87-E85</f>
        <v>9.0600000000000023</v>
      </c>
      <c r="N87" s="111">
        <f t="shared" ref="N87" si="35">(I87-E87)/M87</f>
        <v>-6.8432671081678192E-2</v>
      </c>
    </row>
    <row r="88" spans="1:14" ht="14.5" customHeight="1">
      <c r="A88" s="103" t="s">
        <v>696</v>
      </c>
      <c r="B88" s="103" t="s">
        <v>692</v>
      </c>
      <c r="C88" s="103" t="s">
        <v>678</v>
      </c>
      <c r="D88" s="110">
        <v>733192</v>
      </c>
      <c r="E88" s="103">
        <v>220.79</v>
      </c>
      <c r="F88" s="103">
        <v>17.62</v>
      </c>
      <c r="G88" s="104" t="s">
        <v>679</v>
      </c>
      <c r="H88" s="112">
        <v>62743</v>
      </c>
      <c r="I88" s="104">
        <v>218.39</v>
      </c>
      <c r="J88" s="104">
        <v>16.93</v>
      </c>
      <c r="K88" s="111">
        <v>-0.14000000000000001</v>
      </c>
      <c r="L88" s="111">
        <f t="shared" si="25"/>
        <v>-2.4000000000000057</v>
      </c>
      <c r="M88" s="111"/>
      <c r="N88" s="111"/>
    </row>
    <row r="89" spans="1:14" ht="14.5" customHeight="1">
      <c r="A89" s="103" t="s">
        <v>696</v>
      </c>
      <c r="B89" s="103" t="s">
        <v>694</v>
      </c>
      <c r="C89" s="103" t="s">
        <v>682</v>
      </c>
      <c r="D89" s="110">
        <v>809113</v>
      </c>
      <c r="E89" s="103">
        <v>214.95</v>
      </c>
      <c r="F89" s="103">
        <v>15.97</v>
      </c>
      <c r="G89" s="103" t="s">
        <v>683</v>
      </c>
      <c r="H89" s="110">
        <v>693313</v>
      </c>
      <c r="I89" s="103">
        <v>212.89</v>
      </c>
      <c r="J89" s="103">
        <v>15.15</v>
      </c>
      <c r="K89" s="111">
        <v>-0.13</v>
      </c>
      <c r="L89" s="111">
        <f t="shared" si="25"/>
        <v>-2.0600000000000023</v>
      </c>
      <c r="M89" s="111">
        <f t="shared" ref="M89:M92" si="36">E89-E87</f>
        <v>4.4399999999999977</v>
      </c>
      <c r="N89" s="111">
        <f t="shared" ref="N89:N92" si="37">(I89-E89)/M89</f>
        <v>-0.46396396396396472</v>
      </c>
    </row>
    <row r="90" spans="1:14" ht="14.5" customHeight="1">
      <c r="A90" s="103" t="s">
        <v>696</v>
      </c>
      <c r="B90" s="103" t="s">
        <v>695</v>
      </c>
      <c r="C90" s="103" t="s">
        <v>682</v>
      </c>
      <c r="D90" s="110">
        <v>757269</v>
      </c>
      <c r="E90" s="103">
        <v>222.96</v>
      </c>
      <c r="F90" s="103">
        <v>17.579999999999998</v>
      </c>
      <c r="G90" s="103" t="s">
        <v>683</v>
      </c>
      <c r="H90" s="110">
        <v>686856</v>
      </c>
      <c r="I90" s="103">
        <v>219.35</v>
      </c>
      <c r="J90" s="103">
        <v>17.43</v>
      </c>
      <c r="K90" s="111">
        <v>-0.21</v>
      </c>
      <c r="L90" s="111">
        <f t="shared" si="25"/>
        <v>-3.6100000000000136</v>
      </c>
      <c r="M90" s="111">
        <f t="shared" si="36"/>
        <v>2.1700000000000159</v>
      </c>
      <c r="N90" s="111">
        <f t="shared" si="37"/>
        <v>-1.663594470046077</v>
      </c>
    </row>
    <row r="91" spans="1:14" ht="14.5" customHeight="1">
      <c r="A91" s="103" t="s">
        <v>696</v>
      </c>
      <c r="B91" s="103" t="s">
        <v>697</v>
      </c>
      <c r="C91" s="103" t="s">
        <v>666</v>
      </c>
      <c r="D91" s="110">
        <v>807067</v>
      </c>
      <c r="E91" s="103">
        <v>221.29</v>
      </c>
      <c r="F91" s="103">
        <v>17.239999999999998</v>
      </c>
      <c r="G91" s="103" t="s">
        <v>667</v>
      </c>
      <c r="H91" s="110">
        <v>823859</v>
      </c>
      <c r="I91" s="103">
        <v>217.42</v>
      </c>
      <c r="J91" s="103">
        <v>16.98</v>
      </c>
      <c r="K91" s="111">
        <v>-0.23</v>
      </c>
      <c r="L91" s="111">
        <f t="shared" si="25"/>
        <v>-3.8700000000000045</v>
      </c>
      <c r="M91" s="111">
        <f t="shared" si="36"/>
        <v>6.3400000000000034</v>
      </c>
      <c r="N91" s="111">
        <f t="shared" si="37"/>
        <v>-0.6104100946372244</v>
      </c>
    </row>
    <row r="92" spans="1:14" ht="14.5" customHeight="1">
      <c r="A92" s="105" t="s">
        <v>696</v>
      </c>
      <c r="B92" s="105" t="s">
        <v>698</v>
      </c>
      <c r="C92" s="105" t="s">
        <v>666</v>
      </c>
      <c r="D92" s="113">
        <v>754080</v>
      </c>
      <c r="E92" s="105">
        <v>227.5</v>
      </c>
      <c r="F92" s="105">
        <v>18.63</v>
      </c>
      <c r="G92" s="105" t="s">
        <v>667</v>
      </c>
      <c r="H92" s="113">
        <v>713437</v>
      </c>
      <c r="I92" s="105">
        <v>223.66</v>
      </c>
      <c r="J92" s="105">
        <v>18.53</v>
      </c>
      <c r="K92" s="114">
        <v>-0.21</v>
      </c>
      <c r="L92" s="114">
        <f t="shared" si="25"/>
        <v>-3.8400000000000034</v>
      </c>
      <c r="M92" s="111">
        <f t="shared" si="36"/>
        <v>4.539999999999992</v>
      </c>
      <c r="N92" s="111">
        <f t="shared" si="37"/>
        <v>-0.84581497797357053</v>
      </c>
    </row>
    <row r="93" spans="1:14" ht="14.5" customHeight="1">
      <c r="A93" s="102" t="s">
        <v>699</v>
      </c>
      <c r="B93" s="102" t="s">
        <v>691</v>
      </c>
      <c r="C93" s="102" t="s">
        <v>675</v>
      </c>
      <c r="D93" s="108">
        <v>683696</v>
      </c>
      <c r="E93" s="102">
        <v>210.82</v>
      </c>
      <c r="F93" s="102">
        <v>15.44</v>
      </c>
      <c r="G93" s="102" t="s">
        <v>666</v>
      </c>
      <c r="H93" s="108">
        <v>873926</v>
      </c>
      <c r="I93" s="102">
        <v>210.07</v>
      </c>
      <c r="J93" s="102">
        <v>15.61</v>
      </c>
      <c r="K93" s="109">
        <v>-0.05</v>
      </c>
      <c r="L93" s="109">
        <f t="shared" si="25"/>
        <v>-0.75</v>
      </c>
      <c r="M93" s="109"/>
      <c r="N93" s="109"/>
    </row>
    <row r="94" spans="1:14" ht="14.5" customHeight="1">
      <c r="A94" s="103" t="s">
        <v>699</v>
      </c>
      <c r="B94" s="103" t="s">
        <v>692</v>
      </c>
      <c r="C94" s="103" t="s">
        <v>675</v>
      </c>
      <c r="D94" s="110">
        <v>669643</v>
      </c>
      <c r="E94" s="103">
        <v>221.22</v>
      </c>
      <c r="F94" s="103">
        <v>17.12</v>
      </c>
      <c r="G94" s="103" t="s">
        <v>666</v>
      </c>
      <c r="H94" s="110">
        <v>830296</v>
      </c>
      <c r="I94" s="103">
        <v>219.75</v>
      </c>
      <c r="J94" s="103">
        <v>17.53</v>
      </c>
      <c r="K94" s="111">
        <v>-0.08</v>
      </c>
      <c r="L94" s="111">
        <f t="shared" si="25"/>
        <v>-1.4699999999999989</v>
      </c>
      <c r="M94" s="111"/>
      <c r="N94" s="111"/>
    </row>
    <row r="95" spans="1:14" ht="14.5" customHeight="1">
      <c r="A95" s="103" t="s">
        <v>699</v>
      </c>
      <c r="B95" s="103" t="s">
        <v>694</v>
      </c>
      <c r="C95" s="103" t="s">
        <v>678</v>
      </c>
      <c r="D95" s="110">
        <v>736146</v>
      </c>
      <c r="E95" s="103">
        <v>215.32</v>
      </c>
      <c r="F95" s="103">
        <v>16.07</v>
      </c>
      <c r="G95" s="103" t="s">
        <v>679</v>
      </c>
      <c r="H95" s="110">
        <v>912026</v>
      </c>
      <c r="I95" s="103">
        <v>214.65</v>
      </c>
      <c r="J95" s="103">
        <v>15.46</v>
      </c>
      <c r="K95" s="111">
        <v>-0.04</v>
      </c>
      <c r="L95" s="111">
        <f t="shared" si="25"/>
        <v>-0.66999999999998749</v>
      </c>
      <c r="M95" s="111">
        <f t="shared" ref="M95" si="38">E95-E93</f>
        <v>4.5</v>
      </c>
      <c r="N95" s="111">
        <f t="shared" ref="N95" si="39">(I95-E95)/M95</f>
        <v>-0.1488888888888861</v>
      </c>
    </row>
    <row r="96" spans="1:14" ht="14.5" customHeight="1">
      <c r="A96" s="103" t="s">
        <v>699</v>
      </c>
      <c r="B96" s="103" t="s">
        <v>695</v>
      </c>
      <c r="C96" s="103" t="s">
        <v>678</v>
      </c>
      <c r="D96" s="110">
        <v>701471</v>
      </c>
      <c r="E96" s="103">
        <v>223.4</v>
      </c>
      <c r="F96" s="103">
        <v>17.600000000000001</v>
      </c>
      <c r="G96" s="104" t="s">
        <v>679</v>
      </c>
      <c r="H96" s="112">
        <v>65581</v>
      </c>
      <c r="I96" s="104">
        <v>221.23</v>
      </c>
      <c r="J96" s="104">
        <v>16.309999999999999</v>
      </c>
      <c r="K96" s="111">
        <v>-0.12</v>
      </c>
      <c r="L96" s="111">
        <f t="shared" si="25"/>
        <v>-2.1700000000000159</v>
      </c>
      <c r="M96" s="111"/>
      <c r="N96" s="111"/>
    </row>
    <row r="97" spans="1:14" ht="14.5" customHeight="1">
      <c r="A97" s="103" t="s">
        <v>699</v>
      </c>
      <c r="B97" s="103" t="s">
        <v>697</v>
      </c>
      <c r="C97" s="103" t="s">
        <v>682</v>
      </c>
      <c r="D97" s="110">
        <v>763404</v>
      </c>
      <c r="E97" s="103">
        <v>221.52</v>
      </c>
      <c r="F97" s="103">
        <v>17.55</v>
      </c>
      <c r="G97" s="103" t="s">
        <v>683</v>
      </c>
      <c r="H97" s="110">
        <v>681329</v>
      </c>
      <c r="I97" s="103">
        <v>219.41</v>
      </c>
      <c r="J97" s="103">
        <v>16.47</v>
      </c>
      <c r="K97" s="111">
        <v>-0.12</v>
      </c>
      <c r="L97" s="111">
        <f t="shared" si="25"/>
        <v>-2.1100000000000136</v>
      </c>
      <c r="M97" s="111">
        <f t="shared" ref="M97:M100" si="40">E97-E95</f>
        <v>6.2000000000000171</v>
      </c>
      <c r="N97" s="111">
        <f t="shared" ref="N97:N100" si="41">(I97-E97)/M97</f>
        <v>-0.34032258064516258</v>
      </c>
    </row>
    <row r="98" spans="1:14" ht="14.5" customHeight="1">
      <c r="A98" s="103" t="s">
        <v>699</v>
      </c>
      <c r="B98" s="103" t="s">
        <v>698</v>
      </c>
      <c r="C98" s="103" t="s">
        <v>682</v>
      </c>
      <c r="D98" s="110">
        <v>708777</v>
      </c>
      <c r="E98" s="103">
        <v>228.08</v>
      </c>
      <c r="F98" s="103">
        <v>18.75</v>
      </c>
      <c r="G98" s="103" t="s">
        <v>683</v>
      </c>
      <c r="H98" s="110">
        <v>663716</v>
      </c>
      <c r="I98" s="103">
        <v>224.32</v>
      </c>
      <c r="J98" s="103">
        <v>18.5</v>
      </c>
      <c r="K98" s="111">
        <v>-0.2</v>
      </c>
      <c r="L98" s="111">
        <f t="shared" si="25"/>
        <v>-3.7600000000000193</v>
      </c>
      <c r="M98" s="111">
        <f t="shared" si="40"/>
        <v>4.6800000000000068</v>
      </c>
      <c r="N98" s="111">
        <f t="shared" si="41"/>
        <v>-0.80341880341880634</v>
      </c>
    </row>
    <row r="99" spans="1:14" ht="14.5" customHeight="1">
      <c r="A99" s="103" t="s">
        <v>699</v>
      </c>
      <c r="B99" s="103" t="s">
        <v>700</v>
      </c>
      <c r="C99" s="103" t="s">
        <v>666</v>
      </c>
      <c r="D99" s="110">
        <v>736107</v>
      </c>
      <c r="E99" s="103">
        <v>226.41</v>
      </c>
      <c r="F99" s="103">
        <v>18.43</v>
      </c>
      <c r="G99" s="103" t="s">
        <v>667</v>
      </c>
      <c r="H99" s="110">
        <v>773529</v>
      </c>
      <c r="I99" s="103">
        <v>221.78</v>
      </c>
      <c r="J99" s="103">
        <v>17.95</v>
      </c>
      <c r="K99" s="111">
        <v>-0.25</v>
      </c>
      <c r="L99" s="111">
        <f t="shared" si="25"/>
        <v>-4.6299999999999955</v>
      </c>
      <c r="M99" s="111">
        <f t="shared" si="40"/>
        <v>4.8899999999999864</v>
      </c>
      <c r="N99" s="111">
        <f t="shared" si="41"/>
        <v>-0.94683026584867247</v>
      </c>
    </row>
    <row r="100" spans="1:14" ht="14.5" customHeight="1">
      <c r="A100" s="105" t="s">
        <v>699</v>
      </c>
      <c r="B100" s="105" t="s">
        <v>701</v>
      </c>
      <c r="C100" s="105" t="s">
        <v>666</v>
      </c>
      <c r="D100" s="113">
        <v>662158</v>
      </c>
      <c r="E100" s="105">
        <v>231.35</v>
      </c>
      <c r="F100" s="105">
        <v>19.78</v>
      </c>
      <c r="G100" s="105" t="s">
        <v>667</v>
      </c>
      <c r="H100" s="113">
        <v>644665</v>
      </c>
      <c r="I100" s="105">
        <v>226.69</v>
      </c>
      <c r="J100" s="105">
        <v>19.3</v>
      </c>
      <c r="K100" s="114">
        <v>-0.24</v>
      </c>
      <c r="L100" s="114">
        <f t="shared" si="25"/>
        <v>-4.6599999999999966</v>
      </c>
      <c r="M100" s="118">
        <f t="shared" si="40"/>
        <v>3.2699999999999818</v>
      </c>
      <c r="N100" s="118">
        <f t="shared" si="41"/>
        <v>-1.4250764525993953</v>
      </c>
    </row>
    <row r="103" spans="1:14" ht="28">
      <c r="A103" s="123" t="s">
        <v>719</v>
      </c>
      <c r="B103" s="120"/>
      <c r="C103" s="120"/>
      <c r="D103" s="120"/>
      <c r="E103" s="120"/>
      <c r="F103" s="120"/>
      <c r="G103" s="120"/>
      <c r="H103" s="120"/>
      <c r="I103" s="120"/>
      <c r="J103" s="120"/>
      <c r="K103" s="120"/>
      <c r="L103" s="120"/>
    </row>
    <row r="104" spans="1:14" ht="15" customHeight="1">
      <c r="A104" s="133"/>
      <c r="B104" s="121" t="s">
        <v>721</v>
      </c>
      <c r="C104" s="121" t="s">
        <v>722</v>
      </c>
      <c r="D104" s="121" t="s">
        <v>723</v>
      </c>
      <c r="E104" s="121" t="s">
        <v>724</v>
      </c>
      <c r="F104" s="121" t="s">
        <v>725</v>
      </c>
      <c r="G104" s="121" t="s">
        <v>726</v>
      </c>
      <c r="H104" s="122" t="s">
        <v>727</v>
      </c>
      <c r="I104" s="121" t="s">
        <v>728</v>
      </c>
      <c r="J104" s="122" t="s">
        <v>729</v>
      </c>
      <c r="K104" s="122" t="s">
        <v>746</v>
      </c>
      <c r="L104" s="120" t="s">
        <v>747</v>
      </c>
      <c r="M104" s="139" t="s">
        <v>748</v>
      </c>
      <c r="N104" s="139" t="s">
        <v>574</v>
      </c>
    </row>
    <row r="105" spans="1:14">
      <c r="A105" s="124" t="s">
        <v>730</v>
      </c>
      <c r="B105" s="125">
        <v>141</v>
      </c>
      <c r="C105" s="125">
        <v>4.87</v>
      </c>
      <c r="D105" s="125">
        <v>46.18</v>
      </c>
      <c r="E105" s="125">
        <v>42.98</v>
      </c>
      <c r="F105" s="125">
        <v>42.41</v>
      </c>
      <c r="G105" s="125">
        <v>27.1</v>
      </c>
      <c r="H105" s="126">
        <v>30.49</v>
      </c>
      <c r="I105" s="125">
        <v>39.299999999999997</v>
      </c>
      <c r="J105" s="126">
        <v>41.11</v>
      </c>
      <c r="K105" s="134">
        <v>910280</v>
      </c>
      <c r="L105" s="120">
        <f>(9*G105/100)+(9*H105/100)</f>
        <v>5.1830999999999996</v>
      </c>
      <c r="M105" s="138">
        <f>K105/$K$117</f>
        <v>8.2936703500191652E-2</v>
      </c>
    </row>
    <row r="106" spans="1:14">
      <c r="A106" s="127" t="s">
        <v>731</v>
      </c>
      <c r="B106" s="128">
        <v>177</v>
      </c>
      <c r="C106" s="128">
        <v>4.9400000000000004</v>
      </c>
      <c r="D106" s="128">
        <v>55.84</v>
      </c>
      <c r="E106" s="128">
        <v>48.31</v>
      </c>
      <c r="F106" s="128">
        <v>57.41</v>
      </c>
      <c r="G106" s="128">
        <v>31.8</v>
      </c>
      <c r="H106" s="129">
        <v>10.78</v>
      </c>
      <c r="I106" s="128">
        <v>39.549999999999997</v>
      </c>
      <c r="J106" s="129">
        <v>41.43</v>
      </c>
      <c r="K106" s="135">
        <v>531288</v>
      </c>
      <c r="L106" s="120">
        <f t="shared" ref="L106:L116" si="42">(9*G106/100)+(9*H106/100)</f>
        <v>3.8322000000000003</v>
      </c>
      <c r="M106" s="138">
        <f t="shared" ref="M106:M116" si="43">K106/$K$117</f>
        <v>4.8406287438161687E-2</v>
      </c>
    </row>
    <row r="107" spans="1:14">
      <c r="A107" s="127" t="s">
        <v>732</v>
      </c>
      <c r="B107" s="128">
        <v>64</v>
      </c>
      <c r="C107" s="128">
        <v>4.97</v>
      </c>
      <c r="D107" s="128">
        <v>55.83</v>
      </c>
      <c r="E107" s="128">
        <v>52.06</v>
      </c>
      <c r="F107" s="128">
        <v>97.5</v>
      </c>
      <c r="G107" s="128">
        <v>0</v>
      </c>
      <c r="H107" s="129">
        <v>2.5</v>
      </c>
      <c r="I107" s="128">
        <v>56.53</v>
      </c>
      <c r="J107" s="129">
        <v>54.15</v>
      </c>
      <c r="K107" s="135">
        <v>2832424</v>
      </c>
      <c r="L107" s="120">
        <f t="shared" si="42"/>
        <v>0.22500000000000001</v>
      </c>
      <c r="M107" s="138">
        <f t="shared" si="43"/>
        <v>0.25806555068201742</v>
      </c>
    </row>
    <row r="108" spans="1:14">
      <c r="A108" s="127" t="s">
        <v>733</v>
      </c>
      <c r="B108" s="128">
        <v>352</v>
      </c>
      <c r="C108" s="128">
        <v>3.99</v>
      </c>
      <c r="D108" s="128">
        <v>52.06</v>
      </c>
      <c r="E108" s="128">
        <v>45.84</v>
      </c>
      <c r="F108" s="128">
        <v>27.49</v>
      </c>
      <c r="G108" s="128">
        <v>52.44</v>
      </c>
      <c r="H108" s="129">
        <v>20.07</v>
      </c>
      <c r="I108" s="128">
        <v>31.09</v>
      </c>
      <c r="J108" s="129">
        <v>0</v>
      </c>
      <c r="K108" s="135">
        <v>964791</v>
      </c>
      <c r="L108" s="120">
        <f t="shared" si="42"/>
        <v>6.5259</v>
      </c>
      <c r="M108" s="138">
        <f t="shared" si="43"/>
        <v>8.7903266145200817E-2</v>
      </c>
    </row>
    <row r="109" spans="1:14">
      <c r="A109" s="127" t="s">
        <v>734</v>
      </c>
      <c r="B109" s="128">
        <v>462</v>
      </c>
      <c r="C109" s="128">
        <v>4.84</v>
      </c>
      <c r="D109" s="128">
        <v>59.05</v>
      </c>
      <c r="E109" s="128">
        <v>51.04</v>
      </c>
      <c r="F109" s="128">
        <v>14.87</v>
      </c>
      <c r="G109" s="128">
        <v>65.14</v>
      </c>
      <c r="H109" s="129">
        <v>19.989999999999998</v>
      </c>
      <c r="I109" s="128">
        <v>20.97</v>
      </c>
      <c r="J109" s="129">
        <v>35.450000000000003</v>
      </c>
      <c r="K109" s="135">
        <v>884944</v>
      </c>
      <c r="L109" s="120">
        <f t="shared" si="42"/>
        <v>7.6616999999999997</v>
      </c>
      <c r="M109" s="138">
        <f t="shared" si="43"/>
        <v>8.0628310126855035E-2</v>
      </c>
    </row>
    <row r="110" spans="1:14">
      <c r="A110" s="127" t="s">
        <v>735</v>
      </c>
      <c r="B110" s="128">
        <v>19</v>
      </c>
      <c r="C110" s="128">
        <v>5</v>
      </c>
      <c r="D110" s="128">
        <v>47.25</v>
      </c>
      <c r="E110" s="128">
        <v>41.85</v>
      </c>
      <c r="F110" s="128">
        <v>31.64</v>
      </c>
      <c r="G110" s="128">
        <v>48.34</v>
      </c>
      <c r="H110" s="129">
        <v>20.02</v>
      </c>
      <c r="I110" s="128">
        <v>38.64</v>
      </c>
      <c r="J110" s="129">
        <v>53.39</v>
      </c>
      <c r="K110" s="135">
        <v>485785</v>
      </c>
      <c r="L110" s="120">
        <f t="shared" si="42"/>
        <v>6.152400000000001</v>
      </c>
      <c r="M110" s="138">
        <f t="shared" si="43"/>
        <v>4.4260454486356508E-2</v>
      </c>
    </row>
    <row r="111" spans="1:14">
      <c r="A111" s="127" t="s">
        <v>736</v>
      </c>
      <c r="B111" s="128">
        <v>597</v>
      </c>
      <c r="C111" s="128">
        <v>4.9800000000000004</v>
      </c>
      <c r="D111" s="128">
        <v>66.3</v>
      </c>
      <c r="E111" s="128">
        <v>58.08</v>
      </c>
      <c r="F111" s="128">
        <v>49.13</v>
      </c>
      <c r="G111" s="128">
        <v>31.98</v>
      </c>
      <c r="H111" s="129">
        <v>18.88</v>
      </c>
      <c r="I111" s="128">
        <v>20.52</v>
      </c>
      <c r="J111" s="129">
        <v>24.98</v>
      </c>
      <c r="K111" s="135">
        <v>1704399</v>
      </c>
      <c r="L111" s="120">
        <f t="shared" si="42"/>
        <v>4.5773999999999999</v>
      </c>
      <c r="M111" s="138">
        <f t="shared" si="43"/>
        <v>0.15528983885070874</v>
      </c>
    </row>
    <row r="112" spans="1:14">
      <c r="A112" s="127" t="s">
        <v>737</v>
      </c>
      <c r="B112" s="128">
        <v>49</v>
      </c>
      <c r="C112" s="128">
        <v>2.98</v>
      </c>
      <c r="D112" s="128">
        <v>47.05</v>
      </c>
      <c r="E112" s="128">
        <v>40.28</v>
      </c>
      <c r="F112" s="128">
        <v>58.8</v>
      </c>
      <c r="G112" s="128">
        <v>35.75</v>
      </c>
      <c r="H112" s="129">
        <v>5.45</v>
      </c>
      <c r="I112" s="128">
        <v>26.49</v>
      </c>
      <c r="J112" s="129">
        <v>35.53</v>
      </c>
      <c r="K112" s="135">
        <v>142949</v>
      </c>
      <c r="L112" s="120">
        <f t="shared" si="42"/>
        <v>3.7079999999999997</v>
      </c>
      <c r="M112" s="138">
        <f t="shared" si="43"/>
        <v>1.3024254985992108E-2</v>
      </c>
    </row>
    <row r="113" spans="1:14">
      <c r="A113" s="127" t="s">
        <v>738</v>
      </c>
      <c r="B113" s="128">
        <v>132</v>
      </c>
      <c r="C113" s="128">
        <v>5</v>
      </c>
      <c r="D113" s="128">
        <v>76.11</v>
      </c>
      <c r="E113" s="128">
        <v>67.08</v>
      </c>
      <c r="F113" s="128">
        <v>9.16</v>
      </c>
      <c r="G113" s="128">
        <v>52.3</v>
      </c>
      <c r="H113" s="129">
        <v>38.54</v>
      </c>
      <c r="I113" s="128">
        <v>38.92</v>
      </c>
      <c r="J113" s="129">
        <v>44.81</v>
      </c>
      <c r="K113" s="135">
        <v>1291462</v>
      </c>
      <c r="L113" s="120">
        <f t="shared" si="42"/>
        <v>8.1755999999999993</v>
      </c>
      <c r="M113" s="138">
        <f t="shared" si="43"/>
        <v>0.11766665309109781</v>
      </c>
    </row>
    <row r="114" spans="1:14">
      <c r="A114" s="127" t="s">
        <v>739</v>
      </c>
      <c r="B114" s="128">
        <v>414</v>
      </c>
      <c r="C114" s="128">
        <v>4.95</v>
      </c>
      <c r="D114" s="128">
        <v>41.16</v>
      </c>
      <c r="E114" s="128">
        <v>33.74</v>
      </c>
      <c r="F114" s="128">
        <v>56.93</v>
      </c>
      <c r="G114" s="128">
        <v>21.16</v>
      </c>
      <c r="H114" s="129">
        <v>21.9</v>
      </c>
      <c r="I114" s="128">
        <v>21.8</v>
      </c>
      <c r="J114" s="129">
        <v>40.299999999999997</v>
      </c>
      <c r="K114" s="135">
        <v>860753</v>
      </c>
      <c r="L114" s="120">
        <f t="shared" si="42"/>
        <v>3.8754</v>
      </c>
      <c r="M114" s="138">
        <f t="shared" si="43"/>
        <v>7.8424239077976521E-2</v>
      </c>
    </row>
    <row r="115" spans="1:14">
      <c r="A115" s="127" t="s">
        <v>740</v>
      </c>
      <c r="B115" s="128">
        <v>55</v>
      </c>
      <c r="C115" s="128">
        <v>5</v>
      </c>
      <c r="D115" s="128">
        <v>46.21</v>
      </c>
      <c r="E115" s="128">
        <v>40.04</v>
      </c>
      <c r="F115" s="128">
        <v>37.159999999999997</v>
      </c>
      <c r="G115" s="128">
        <v>41.49</v>
      </c>
      <c r="H115" s="129">
        <v>21.34</v>
      </c>
      <c r="I115" s="128">
        <v>6.12</v>
      </c>
      <c r="J115" s="129">
        <v>51.28</v>
      </c>
      <c r="K115" s="135">
        <v>272266</v>
      </c>
      <c r="L115" s="120">
        <f t="shared" si="42"/>
        <v>5.6547000000000001</v>
      </c>
      <c r="M115" s="138">
        <f t="shared" si="43"/>
        <v>2.4806482088130223E-2</v>
      </c>
    </row>
    <row r="116" spans="1:14">
      <c r="A116" s="130" t="s">
        <v>741</v>
      </c>
      <c r="B116" s="131">
        <v>48</v>
      </c>
      <c r="C116" s="131">
        <v>3</v>
      </c>
      <c r="D116" s="131">
        <v>56.84</v>
      </c>
      <c r="E116" s="131">
        <v>54.65</v>
      </c>
      <c r="F116" s="131">
        <v>93.31</v>
      </c>
      <c r="G116" s="131">
        <v>5.8</v>
      </c>
      <c r="H116" s="132">
        <v>0.89</v>
      </c>
      <c r="I116" s="131">
        <v>14.86</v>
      </c>
      <c r="J116" s="132">
        <v>34.71</v>
      </c>
      <c r="K116" s="136">
        <v>94258</v>
      </c>
      <c r="L116" s="120">
        <f t="shared" si="42"/>
        <v>0.60209999999999986</v>
      </c>
      <c r="M116" s="138">
        <f t="shared" si="43"/>
        <v>8.5879595273114472E-3</v>
      </c>
    </row>
    <row r="117" spans="1:14">
      <c r="K117" s="137">
        <f>SUM(K105:K116)</f>
        <v>10975599</v>
      </c>
      <c r="M117" s="138">
        <f>SUM(M105:M116)</f>
        <v>0.99999999999999989</v>
      </c>
      <c r="N117" s="100">
        <f>SUMPRODUCT(L105:L116,M105:M116)</f>
        <v>4.3076248756263791</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FC7C47-76B2-421A-9DB9-DA54343936AE}">
  <dimension ref="A1:U40"/>
  <sheetViews>
    <sheetView tabSelected="1" workbookViewId="0">
      <selection activeCell="J13" sqref="J13"/>
    </sheetView>
  </sheetViews>
  <sheetFormatPr defaultRowHeight="14.5"/>
  <cols>
    <col min="1" max="1" width="11.453125" bestFit="1" customWidth="1"/>
  </cols>
  <sheetData>
    <row r="1" spans="1:21">
      <c r="A1" t="s">
        <v>432</v>
      </c>
      <c r="B1">
        <v>2016</v>
      </c>
      <c r="D1">
        <v>2018</v>
      </c>
      <c r="F1">
        <v>2021</v>
      </c>
    </row>
    <row r="2" spans="1:21">
      <c r="B2" t="s">
        <v>568</v>
      </c>
      <c r="C2" t="s">
        <v>569</v>
      </c>
      <c r="D2" t="s">
        <v>568</v>
      </c>
      <c r="E2" t="s">
        <v>569</v>
      </c>
      <c r="F2" t="s">
        <v>568</v>
      </c>
      <c r="G2" t="s">
        <v>569</v>
      </c>
    </row>
    <row r="3" spans="1:21">
      <c r="A3" t="s">
        <v>570</v>
      </c>
      <c r="B3">
        <v>18</v>
      </c>
      <c r="C3">
        <v>368.2</v>
      </c>
      <c r="D3">
        <v>19.600000000000001</v>
      </c>
      <c r="E3">
        <v>366.6</v>
      </c>
      <c r="F3">
        <v>23.1</v>
      </c>
      <c r="G3">
        <v>361</v>
      </c>
    </row>
    <row r="4" spans="1:21">
      <c r="A4" t="s">
        <v>571</v>
      </c>
      <c r="B4">
        <v>23.4</v>
      </c>
      <c r="C4">
        <v>436.8</v>
      </c>
      <c r="D4">
        <v>23</v>
      </c>
      <c r="E4">
        <v>436.5</v>
      </c>
      <c r="F4">
        <v>22.1</v>
      </c>
      <c r="G4">
        <v>436.5</v>
      </c>
    </row>
    <row r="5" spans="1:21">
      <c r="A5" t="s">
        <v>572</v>
      </c>
      <c r="B5">
        <v>38.9</v>
      </c>
      <c r="C5">
        <v>522.20000000000005</v>
      </c>
      <c r="D5">
        <v>37.9</v>
      </c>
      <c r="E5">
        <v>522.70000000000005</v>
      </c>
      <c r="F5">
        <v>39.1</v>
      </c>
      <c r="G5">
        <v>523.1</v>
      </c>
    </row>
    <row r="6" spans="1:21">
      <c r="A6" t="s">
        <v>573</v>
      </c>
      <c r="B6">
        <v>19.7</v>
      </c>
      <c r="C6">
        <v>652.5</v>
      </c>
      <c r="D6">
        <v>19.5</v>
      </c>
      <c r="E6">
        <v>651.20000000000005</v>
      </c>
      <c r="F6">
        <v>15.7</v>
      </c>
      <c r="G6">
        <v>639.9</v>
      </c>
    </row>
    <row r="7" spans="1:21">
      <c r="A7" t="s">
        <v>574</v>
      </c>
      <c r="C7">
        <f>(B3/100*C3)+(B4/100*C4)+(B5/100*C5)+(B6/100*C6)</f>
        <v>500.16549999999995</v>
      </c>
      <c r="E7">
        <f>(D3/100*E3)+(D4/100*E4)+(D5/100*E5)+(D6/100*E6)</f>
        <v>497.33590000000004</v>
      </c>
      <c r="G7">
        <f>(F3/100*G3)+(F4/100*G4)+(F5/100*G5)+(F6/100*G6)</f>
        <v>484.85390000000001</v>
      </c>
      <c r="H7" t="s">
        <v>577</v>
      </c>
    </row>
    <row r="8" spans="1:21">
      <c r="A8" t="s">
        <v>575</v>
      </c>
      <c r="G8">
        <f>E7+(E7-C7)</f>
        <v>494.50630000000012</v>
      </c>
      <c r="H8">
        <f>(G7-G8)/100</f>
        <v>-9.6524000000001137E-2</v>
      </c>
    </row>
    <row r="9" spans="1:21">
      <c r="A9" t="s">
        <v>576</v>
      </c>
      <c r="G9">
        <f>AVERAGE(E7,C7)</f>
        <v>498.75069999999999</v>
      </c>
      <c r="H9">
        <f>(G7-G9)/100</f>
        <v>-0.13896799999999984</v>
      </c>
    </row>
    <row r="11" spans="1:21">
      <c r="A11" t="s">
        <v>469</v>
      </c>
      <c r="B11">
        <v>2016</v>
      </c>
      <c r="D11">
        <v>2018</v>
      </c>
      <c r="F11">
        <v>2021</v>
      </c>
      <c r="S11" t="s">
        <v>583</v>
      </c>
    </row>
    <row r="12" spans="1:21">
      <c r="B12" t="s">
        <v>568</v>
      </c>
      <c r="C12" t="s">
        <v>569</v>
      </c>
      <c r="D12" t="s">
        <v>568</v>
      </c>
      <c r="E12" t="s">
        <v>569</v>
      </c>
      <c r="F12" t="s">
        <v>568</v>
      </c>
      <c r="G12" t="s">
        <v>569</v>
      </c>
      <c r="I12" t="s">
        <v>578</v>
      </c>
      <c r="J12">
        <f>AVERAGE(H8,H18)</f>
        <v>-0.33819544999999979</v>
      </c>
      <c r="M12" t="s">
        <v>580</v>
      </c>
      <c r="P12" s="87">
        <v>0.2712</v>
      </c>
      <c r="Q12" t="s">
        <v>581</v>
      </c>
      <c r="S12">
        <f>141/30</f>
        <v>4.7</v>
      </c>
      <c r="U12">
        <f>P12*16</f>
        <v>4.3391999999999999</v>
      </c>
    </row>
    <row r="13" spans="1:21">
      <c r="A13" t="s">
        <v>570</v>
      </c>
      <c r="B13">
        <v>14.5</v>
      </c>
      <c r="C13">
        <v>353.43</v>
      </c>
      <c r="D13">
        <v>7.1</v>
      </c>
      <c r="E13">
        <v>362.91</v>
      </c>
      <c r="F13">
        <v>22.3</v>
      </c>
      <c r="G13">
        <v>349.59</v>
      </c>
      <c r="I13" t="s">
        <v>579</v>
      </c>
      <c r="J13">
        <f>AVERAGE(H9,H19)</f>
        <v>-0.25422342499999956</v>
      </c>
      <c r="P13" s="87">
        <v>0.7288</v>
      </c>
      <c r="Q13" t="s">
        <v>582</v>
      </c>
      <c r="S13">
        <f>379/30</f>
        <v>12.633333333333333</v>
      </c>
      <c r="U13">
        <f>P13*13/2</f>
        <v>4.7371999999999996</v>
      </c>
    </row>
    <row r="14" spans="1:21">
      <c r="A14" t="s">
        <v>571</v>
      </c>
      <c r="B14">
        <v>18.7</v>
      </c>
      <c r="C14">
        <v>419.06</v>
      </c>
      <c r="D14">
        <v>17.600000000000001</v>
      </c>
      <c r="E14">
        <v>420.93</v>
      </c>
      <c r="F14">
        <v>21.7</v>
      </c>
      <c r="G14">
        <v>418.25</v>
      </c>
      <c r="U14">
        <f>SUM(U12:U13)</f>
        <v>9.0763999999999996</v>
      </c>
    </row>
    <row r="15" spans="1:21">
      <c r="A15" t="s">
        <v>572</v>
      </c>
      <c r="B15">
        <v>34.5</v>
      </c>
      <c r="C15">
        <v>496.38</v>
      </c>
      <c r="D15">
        <v>39.9</v>
      </c>
      <c r="E15">
        <v>497.09</v>
      </c>
      <c r="F15">
        <v>33.6</v>
      </c>
      <c r="G15">
        <v>494.88</v>
      </c>
    </row>
    <row r="16" spans="1:21">
      <c r="A16" t="s">
        <v>573</v>
      </c>
      <c r="B16">
        <v>32.299999999999997</v>
      </c>
      <c r="C16">
        <v>616.34</v>
      </c>
      <c r="D16">
        <v>35.4</v>
      </c>
      <c r="E16">
        <v>609.54</v>
      </c>
      <c r="F16">
        <v>22.4</v>
      </c>
      <c r="G16">
        <v>602.71</v>
      </c>
      <c r="P16" t="s">
        <v>584</v>
      </c>
    </row>
    <row r="17" spans="1:17">
      <c r="A17" t="s">
        <v>574</v>
      </c>
      <c r="C17">
        <f>(B13/100*C13)+(B14/100*C14)+(B15/100*C15)+(B16/100*C16)</f>
        <v>499.94048999999995</v>
      </c>
      <c r="E17">
        <f>(D13/100*E13)+(D14/100*E14)+(D15/100*E15)+(D16/100*E16)</f>
        <v>513.9663599999999</v>
      </c>
      <c r="G17">
        <f>(F13/100*G13)+(F14/100*G14)+(F15/100*G15)+(F16/100*G16)</f>
        <v>470.00554</v>
      </c>
      <c r="H17" t="s">
        <v>577</v>
      </c>
      <c r="O17">
        <v>2020</v>
      </c>
      <c r="P17" t="s">
        <v>585</v>
      </c>
    </row>
    <row r="18" spans="1:17">
      <c r="A18" t="s">
        <v>575</v>
      </c>
      <c r="G18">
        <f>E17+(E17-C17)</f>
        <v>527.99222999999984</v>
      </c>
      <c r="H18">
        <f>(G17-G18)/100</f>
        <v>-0.57986689999999841</v>
      </c>
      <c r="O18">
        <v>2020</v>
      </c>
      <c r="P18" t="s">
        <v>586</v>
      </c>
    </row>
    <row r="19" spans="1:17">
      <c r="A19" t="s">
        <v>576</v>
      </c>
      <c r="G19">
        <f>AVERAGE(E17,C17)</f>
        <v>506.95342499999992</v>
      </c>
      <c r="H19">
        <f>(G17-G19)/100</f>
        <v>-0.3694788499999993</v>
      </c>
      <c r="O19">
        <v>2020</v>
      </c>
      <c r="P19" t="s">
        <v>587</v>
      </c>
    </row>
    <row r="20" spans="1:17">
      <c r="O20">
        <v>2020</v>
      </c>
      <c r="P20" t="s">
        <v>588</v>
      </c>
      <c r="Q20">
        <v>1</v>
      </c>
    </row>
    <row r="21" spans="1:17">
      <c r="O21">
        <v>2020</v>
      </c>
      <c r="P21" t="s">
        <v>589</v>
      </c>
      <c r="Q21">
        <v>1</v>
      </c>
    </row>
    <row r="22" spans="1:17">
      <c r="O22">
        <v>2020</v>
      </c>
      <c r="P22" t="s">
        <v>590</v>
      </c>
      <c r="Q22">
        <v>1</v>
      </c>
    </row>
    <row r="23" spans="1:17">
      <c r="O23">
        <v>2020</v>
      </c>
      <c r="P23" t="s">
        <v>591</v>
      </c>
    </row>
    <row r="24" spans="1:17">
      <c r="O24">
        <v>2020</v>
      </c>
      <c r="P24" t="s">
        <v>592</v>
      </c>
      <c r="Q24">
        <v>1</v>
      </c>
    </row>
    <row r="25" spans="1:17">
      <c r="O25">
        <v>2020</v>
      </c>
      <c r="P25" t="s">
        <v>593</v>
      </c>
      <c r="Q25">
        <v>1</v>
      </c>
    </row>
    <row r="26" spans="1:17">
      <c r="O26">
        <v>2020</v>
      </c>
      <c r="P26" t="s">
        <v>594</v>
      </c>
      <c r="Q26">
        <v>1</v>
      </c>
    </row>
    <row r="27" spans="1:17">
      <c r="O27">
        <v>2020</v>
      </c>
      <c r="P27" t="s">
        <v>595</v>
      </c>
      <c r="Q27">
        <v>1</v>
      </c>
    </row>
    <row r="28" spans="1:17">
      <c r="O28">
        <v>2020</v>
      </c>
      <c r="P28" t="s">
        <v>596</v>
      </c>
      <c r="Q28">
        <v>1</v>
      </c>
    </row>
    <row r="29" spans="1:17">
      <c r="O29">
        <v>2021</v>
      </c>
      <c r="P29" t="s">
        <v>585</v>
      </c>
    </row>
    <row r="30" spans="1:17">
      <c r="O30">
        <v>2021</v>
      </c>
      <c r="P30" t="s">
        <v>586</v>
      </c>
    </row>
    <row r="31" spans="1:17">
      <c r="O31">
        <v>2021</v>
      </c>
      <c r="P31" t="s">
        <v>587</v>
      </c>
      <c r="Q31">
        <v>1</v>
      </c>
    </row>
    <row r="32" spans="1:17">
      <c r="O32">
        <v>2021</v>
      </c>
      <c r="P32" t="s">
        <v>588</v>
      </c>
      <c r="Q32">
        <v>1</v>
      </c>
    </row>
    <row r="33" spans="15:17">
      <c r="O33">
        <v>2021</v>
      </c>
      <c r="P33" t="s">
        <v>589</v>
      </c>
      <c r="Q33">
        <v>1</v>
      </c>
    </row>
    <row r="34" spans="15:17">
      <c r="O34">
        <v>2021</v>
      </c>
      <c r="P34" t="s">
        <v>590</v>
      </c>
      <c r="Q34">
        <v>1</v>
      </c>
    </row>
    <row r="35" spans="15:17">
      <c r="O35">
        <v>2021</v>
      </c>
      <c r="P35" t="s">
        <v>591</v>
      </c>
    </row>
    <row r="36" spans="15:17">
      <c r="O36">
        <v>2021</v>
      </c>
      <c r="P36" t="s">
        <v>592</v>
      </c>
      <c r="Q36">
        <v>1</v>
      </c>
    </row>
    <row r="37" spans="15:17">
      <c r="O37">
        <v>2021</v>
      </c>
      <c r="P37" t="s">
        <v>593</v>
      </c>
      <c r="Q37">
        <v>1</v>
      </c>
    </row>
    <row r="38" spans="15:17">
      <c r="O38">
        <v>2021</v>
      </c>
      <c r="P38" t="s">
        <v>594</v>
      </c>
      <c r="Q38">
        <v>1</v>
      </c>
    </row>
    <row r="39" spans="15:17">
      <c r="O39">
        <v>2021</v>
      </c>
      <c r="P39" t="s">
        <v>595</v>
      </c>
      <c r="Q39">
        <v>1</v>
      </c>
    </row>
    <row r="40" spans="15:17">
      <c r="Q40">
        <f>SUM(Q20:Q39)</f>
        <v>16</v>
      </c>
    </row>
  </sheetData>
  <phoneticPr fontId="23"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734FD7-5CDD-4903-B759-3B809C7A3C04}">
  <dimension ref="A1:G12"/>
  <sheetViews>
    <sheetView zoomScale="85" zoomScaleNormal="85" workbookViewId="0">
      <selection activeCell="E12" sqref="E12"/>
    </sheetView>
  </sheetViews>
  <sheetFormatPr defaultRowHeight="14.5"/>
  <cols>
    <col min="1" max="2" width="19.1796875" customWidth="1"/>
    <col min="3" max="3" width="37.453125" customWidth="1"/>
    <col min="4" max="4" width="29.81640625" customWidth="1"/>
    <col min="5" max="5" width="10.81640625" customWidth="1"/>
    <col min="7" max="7" width="41.7265625" customWidth="1"/>
  </cols>
  <sheetData>
    <row r="1" spans="1:7" ht="24.5" thickBot="1">
      <c r="A1" s="74" t="s">
        <v>437</v>
      </c>
      <c r="B1" s="75" t="s">
        <v>438</v>
      </c>
      <c r="C1" s="75" t="s">
        <v>13</v>
      </c>
      <c r="D1" s="75" t="s">
        <v>439</v>
      </c>
      <c r="E1" s="75" t="s">
        <v>9</v>
      </c>
      <c r="F1" s="75" t="s">
        <v>10</v>
      </c>
      <c r="G1" s="75" t="s">
        <v>22</v>
      </c>
    </row>
    <row r="2" spans="1:7" ht="60.5" thickBot="1">
      <c r="A2" s="76" t="s">
        <v>440</v>
      </c>
      <c r="B2" s="77" t="s">
        <v>441</v>
      </c>
      <c r="C2" s="77" t="s">
        <v>35</v>
      </c>
      <c r="D2" s="77" t="s">
        <v>442</v>
      </c>
      <c r="E2" s="77" t="s">
        <v>31</v>
      </c>
      <c r="F2" s="77" t="s">
        <v>32</v>
      </c>
      <c r="G2" s="78" t="s">
        <v>40</v>
      </c>
    </row>
    <row r="3" spans="1:7" ht="48.5" thickBot="1">
      <c r="A3" s="76" t="s">
        <v>443</v>
      </c>
      <c r="B3" s="77" t="s">
        <v>441</v>
      </c>
      <c r="C3" s="77" t="s">
        <v>444</v>
      </c>
      <c r="D3" s="77" t="s">
        <v>445</v>
      </c>
      <c r="E3" s="77" t="s">
        <v>47</v>
      </c>
      <c r="F3" s="77" t="s">
        <v>48</v>
      </c>
      <c r="G3" s="78" t="s">
        <v>55</v>
      </c>
    </row>
    <row r="4" spans="1:7" ht="72.5" thickBot="1">
      <c r="A4" s="76" t="s">
        <v>446</v>
      </c>
      <c r="B4" s="83" t="s">
        <v>512</v>
      </c>
      <c r="C4" s="77" t="s">
        <v>447</v>
      </c>
      <c r="D4" s="77" t="s">
        <v>448</v>
      </c>
      <c r="E4" s="77" t="s">
        <v>61</v>
      </c>
      <c r="F4" s="77" t="s">
        <v>449</v>
      </c>
      <c r="G4" s="78" t="s">
        <v>450</v>
      </c>
    </row>
    <row r="5" spans="1:7" ht="72.5" thickBot="1">
      <c r="A5" s="76" t="s">
        <v>446</v>
      </c>
      <c r="B5" s="83" t="s">
        <v>451</v>
      </c>
      <c r="C5" s="77" t="s">
        <v>452</v>
      </c>
      <c r="D5" s="77" t="s">
        <v>453</v>
      </c>
      <c r="E5" s="77" t="s">
        <v>61</v>
      </c>
      <c r="F5" s="77" t="s">
        <v>454</v>
      </c>
      <c r="G5" s="78" t="s">
        <v>66</v>
      </c>
    </row>
    <row r="6" spans="1:7" ht="48.5" thickBot="1">
      <c r="A6" s="76" t="s">
        <v>455</v>
      </c>
      <c r="B6" s="83" t="s">
        <v>456</v>
      </c>
      <c r="C6" s="77" t="s">
        <v>457</v>
      </c>
      <c r="D6" s="77" t="s">
        <v>458</v>
      </c>
      <c r="E6" s="77" t="s">
        <v>61</v>
      </c>
      <c r="F6" s="77" t="s">
        <v>459</v>
      </c>
      <c r="G6" s="78" t="s">
        <v>460</v>
      </c>
    </row>
    <row r="8" spans="1:7">
      <c r="B8" s="79"/>
      <c r="C8" s="81" t="s">
        <v>461</v>
      </c>
      <c r="D8" s="81" t="s">
        <v>462</v>
      </c>
      <c r="E8" s="81" t="s">
        <v>463</v>
      </c>
    </row>
    <row r="9" spans="1:7">
      <c r="B9" s="82" t="s">
        <v>102</v>
      </c>
      <c r="C9" s="80">
        <v>-0.14000000000000001</v>
      </c>
      <c r="D9" s="80">
        <v>-0.17</v>
      </c>
      <c r="E9" s="80">
        <v>-7.0000000000000007E-2</v>
      </c>
    </row>
    <row r="10" spans="1:7">
      <c r="B10" s="82" t="s">
        <v>432</v>
      </c>
      <c r="C10" s="80">
        <v>-0.21</v>
      </c>
      <c r="D10" s="80">
        <v>-0.12</v>
      </c>
      <c r="E10" s="80">
        <v>-0.11</v>
      </c>
    </row>
    <row r="11" spans="1:7">
      <c r="B11" s="82" t="s">
        <v>464</v>
      </c>
      <c r="C11" s="80">
        <v>-0.15</v>
      </c>
      <c r="D11" s="80">
        <v>-0.06</v>
      </c>
      <c r="E11" s="80" t="s">
        <v>465</v>
      </c>
    </row>
    <row r="12" spans="1:7">
      <c r="C12">
        <f>(C9+C10)/2</f>
        <v>-0.17499999999999999</v>
      </c>
      <c r="D12">
        <f>(D9+D10)/2</f>
        <v>-0.14500000000000002</v>
      </c>
      <c r="E12">
        <f>(E9+E10)/2</f>
        <v>-0.09</v>
      </c>
    </row>
  </sheetData>
  <hyperlinks>
    <hyperlink ref="G2" r:id="rId1" xr:uid="{9D1C8043-1AC9-432B-BBB7-8BD43B9071CA}"/>
    <hyperlink ref="G3" r:id="rId2" xr:uid="{1FCA083A-127C-43E5-9E77-4E23701419A7}"/>
    <hyperlink ref="G5" r:id="rId3" xr:uid="{14222BFD-B5E1-4F5A-97BC-52E7E19FFB12}"/>
    <hyperlink ref="G6" r:id="rId4" xr:uid="{283C6CD2-4665-4DB1-ACD0-0921CAC61282}"/>
    <hyperlink ref="G4" r:id="rId5" xr:uid="{E4D43341-F7B5-4C83-BBB8-47E30BADFB2B}"/>
  </hyperlinks>
  <pageMargins left="0.7" right="0.7" top="0.75" bottom="0.75" header="0.3" footer="0.3"/>
  <pageSetup orientation="portrait"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25AD26-F44D-408F-8A66-6C36D8F14C7F}">
  <dimension ref="A1:K35"/>
  <sheetViews>
    <sheetView topLeftCell="A4" workbookViewId="0">
      <selection activeCell="H12" sqref="H12"/>
    </sheetView>
  </sheetViews>
  <sheetFormatPr defaultRowHeight="14.5"/>
  <cols>
    <col min="7" max="7" width="10.81640625" customWidth="1"/>
  </cols>
  <sheetData>
    <row r="1" spans="1:11">
      <c r="A1" t="s">
        <v>466</v>
      </c>
    </row>
    <row r="2" spans="1:11">
      <c r="A2" t="s">
        <v>467</v>
      </c>
      <c r="B2">
        <v>5</v>
      </c>
      <c r="C2">
        <v>6</v>
      </c>
      <c r="D2">
        <v>7</v>
      </c>
      <c r="E2">
        <v>8</v>
      </c>
      <c r="F2">
        <v>9</v>
      </c>
      <c r="G2">
        <v>10</v>
      </c>
      <c r="H2">
        <v>11</v>
      </c>
      <c r="I2">
        <v>12</v>
      </c>
      <c r="J2">
        <v>13</v>
      </c>
      <c r="K2">
        <v>14</v>
      </c>
    </row>
    <row r="3" spans="1:11">
      <c r="A3">
        <v>2018</v>
      </c>
      <c r="B3" s="45">
        <v>66.2</v>
      </c>
      <c r="C3" s="45">
        <v>17</v>
      </c>
      <c r="D3" s="45">
        <v>9.6</v>
      </c>
      <c r="E3" s="45">
        <v>8.4</v>
      </c>
      <c r="F3" s="45">
        <v>6.6</v>
      </c>
      <c r="G3" s="45">
        <v>6.1</v>
      </c>
      <c r="H3" s="45">
        <v>5.7</v>
      </c>
      <c r="I3" s="45">
        <v>7.1</v>
      </c>
      <c r="J3" s="45">
        <v>6.6</v>
      </c>
      <c r="K3" s="45">
        <v>9.6</v>
      </c>
    </row>
    <row r="4" spans="1:11">
      <c r="A4">
        <v>2021</v>
      </c>
      <c r="B4">
        <v>26</v>
      </c>
      <c r="C4">
        <v>16</v>
      </c>
      <c r="D4">
        <v>7</v>
      </c>
      <c r="E4">
        <v>5</v>
      </c>
      <c r="F4">
        <v>2</v>
      </c>
      <c r="G4">
        <v>3</v>
      </c>
      <c r="H4">
        <v>2</v>
      </c>
      <c r="I4">
        <v>2</v>
      </c>
      <c r="J4">
        <v>2</v>
      </c>
      <c r="K4">
        <v>4</v>
      </c>
    </row>
    <row r="9" spans="1:11" ht="15.5">
      <c r="A9" s="88" t="s">
        <v>614</v>
      </c>
    </row>
    <row r="10" spans="1:11" ht="58">
      <c r="A10" s="71" t="s">
        <v>484</v>
      </c>
      <c r="B10" s="71" t="s">
        <v>5</v>
      </c>
      <c r="C10" s="71" t="s">
        <v>615</v>
      </c>
      <c r="D10" s="71" t="s">
        <v>616</v>
      </c>
      <c r="E10" s="71" t="s">
        <v>617</v>
      </c>
      <c r="F10" s="71" t="s">
        <v>618</v>
      </c>
      <c r="G10" s="71" t="s">
        <v>619</v>
      </c>
      <c r="H10" s="71" t="s">
        <v>620</v>
      </c>
      <c r="I10" s="71" t="s">
        <v>621</v>
      </c>
    </row>
    <row r="11" spans="1:11">
      <c r="A11">
        <v>3</v>
      </c>
      <c r="B11">
        <v>5.0999999999999996</v>
      </c>
      <c r="C11">
        <v>5.7</v>
      </c>
      <c r="D11">
        <f>C11-B11</f>
        <v>0.60000000000000053</v>
      </c>
      <c r="E11">
        <f>B12-C11</f>
        <v>11.600000000000001</v>
      </c>
      <c r="F11">
        <f>B12-B11</f>
        <v>12.200000000000001</v>
      </c>
      <c r="G11">
        <f>E11/F11</f>
        <v>0.9508196721311476</v>
      </c>
      <c r="H11">
        <v>5</v>
      </c>
      <c r="I11">
        <f>G11*H11</f>
        <v>4.7540983606557381</v>
      </c>
    </row>
    <row r="12" spans="1:11" ht="15.5">
      <c r="A12" s="88">
        <v>4</v>
      </c>
      <c r="B12">
        <v>17.3</v>
      </c>
      <c r="C12">
        <v>10</v>
      </c>
      <c r="D12">
        <f t="shared" ref="D12:D13" si="0">C12-B12</f>
        <v>-7.3000000000000007</v>
      </c>
      <c r="E12">
        <f>B13-C12</f>
        <v>11</v>
      </c>
      <c r="F12">
        <f>B13-B12</f>
        <v>3.6999999999999993</v>
      </c>
      <c r="G12">
        <f>E12/F12</f>
        <v>2.9729729729729737</v>
      </c>
      <c r="H12">
        <v>5</v>
      </c>
      <c r="I12">
        <f>G12*H12</f>
        <v>14.864864864864868</v>
      </c>
      <c r="J12">
        <f>AVERAGE(I11:I12)</f>
        <v>9.8094816127603028</v>
      </c>
    </row>
    <row r="13" spans="1:11">
      <c r="A13">
        <v>5</v>
      </c>
      <c r="B13">
        <v>21</v>
      </c>
      <c r="C13">
        <v>12.7</v>
      </c>
      <c r="D13">
        <f t="shared" si="0"/>
        <v>-8.3000000000000007</v>
      </c>
    </row>
    <row r="15" spans="1:11">
      <c r="A15" s="96" t="s">
        <v>631</v>
      </c>
    </row>
    <row r="16" spans="1:11">
      <c r="A16" s="97" t="s">
        <v>632</v>
      </c>
    </row>
    <row r="17" spans="1:7">
      <c r="A17" s="96" t="s">
        <v>633</v>
      </c>
    </row>
    <row r="18" spans="1:7">
      <c r="A18" s="97" t="s">
        <v>634</v>
      </c>
    </row>
    <row r="19" spans="1:7">
      <c r="A19" s="98" t="s">
        <v>635</v>
      </c>
    </row>
    <row r="20" spans="1:7">
      <c r="A20" s="97" t="s">
        <v>636</v>
      </c>
    </row>
    <row r="21" spans="1:7">
      <c r="A21" s="96" t="s">
        <v>637</v>
      </c>
    </row>
    <row r="22" spans="1:7">
      <c r="A22" s="97" t="s">
        <v>638</v>
      </c>
    </row>
    <row r="23" spans="1:7">
      <c r="A23" s="96" t="s">
        <v>639</v>
      </c>
    </row>
    <row r="24" spans="1:7">
      <c r="A24" s="97" t="s">
        <v>640</v>
      </c>
    </row>
    <row r="25" spans="1:7">
      <c r="A25" s="96" t="s">
        <v>641</v>
      </c>
    </row>
    <row r="26" spans="1:7">
      <c r="A26" s="97" t="s">
        <v>642</v>
      </c>
    </row>
    <row r="27" spans="1:7">
      <c r="A27" s="96" t="s">
        <v>643</v>
      </c>
    </row>
    <row r="28" spans="1:7">
      <c r="A28" s="99" t="s">
        <v>644</v>
      </c>
    </row>
    <row r="30" spans="1:7">
      <c r="A30" s="93" t="s">
        <v>645</v>
      </c>
    </row>
    <row r="31" spans="1:7">
      <c r="A31" s="93" t="s">
        <v>646</v>
      </c>
      <c r="G31" s="100">
        <f>_xlfn.DAYS("10/14/2020","3/20/2020")/30</f>
        <v>6.9333333333333336</v>
      </c>
    </row>
    <row r="32" spans="1:7">
      <c r="A32" s="93" t="s">
        <v>647</v>
      </c>
      <c r="G32" s="100">
        <f>_xlfn.DAYS("12/18/2020","10/15/2020")/30/2</f>
        <v>1.0666666666666667</v>
      </c>
    </row>
    <row r="33" spans="1:8">
      <c r="A33" s="93" t="s">
        <v>648</v>
      </c>
    </row>
    <row r="34" spans="1:8">
      <c r="A34" s="93" t="s">
        <v>649</v>
      </c>
      <c r="G34" s="100">
        <f>_xlfn.DAYS("2/28/2021","1/11/2021")/30</f>
        <v>1.6</v>
      </c>
    </row>
    <row r="35" spans="1:8">
      <c r="G35" s="100">
        <f>SUM(G31:G34)</f>
        <v>9.6</v>
      </c>
      <c r="H35" t="s">
        <v>650</v>
      </c>
    </row>
  </sheetData>
  <hyperlinks>
    <hyperlink ref="A19" r:id="rId1" display="https://nam11.safelinks.protection.outlook.com/?url=https%3A%2F%2Fwww.education.go.ug%2Fwp-content%2Fuploads%2F2022%2F01%2Fschool-calendar-2022.pdf&amp;data=05%7C01%7Cayichang%40worldbank.org%7Cc059d7eb9ad344db9c8f08da7a56a074%7C31a2fec0266b4c67b56e2796d8f59c36%7C0%7C0%7C637956810196037088%7CUnknown%7CTWFpbGZsb3d8eyJWIjoiMC4wLjAwMDAiLCJQIjoiV2luMzIiLCJBTiI6Ik1haWwiLCJXVCI6Mn0%3D%7C3000%7C%7C%7C&amp;sdata=uTtUIAB2S%2Bafm1IoMbbUJqYRa6O20hLZPcRzkUhPRRU%3D&amp;reserved=0" xr:uid="{D09DC877-0953-42D6-AD30-9012FF9F1BD8}"/>
    <hyperlink ref="A28" r:id="rId2" display="https://nam11.safelinks.protection.outlook.com/?url=https%3A%2F%2Fwww.nature.com%2Farticles%2Fs41562-022-01381-z&amp;data=05%7C01%7Cayichang%40worldbank.org%7Cc059d7eb9ad344db9c8f08da7a56a074%7C31a2fec0266b4c67b56e2796d8f59c36%7C0%7C0%7C637956810196193318%7CUnknown%7CTWFpbGZsb3d8eyJWIjoiMC4wLjAwMDAiLCJQIjoiV2luMzIiLCJBTiI6Ik1haWwiLCJXVCI6Mn0%3D%7C3000%7C%7C%7C&amp;sdata=in0uTFxPlM%2BKsWAKI4R4Rvq9ZvwMRGvMrgLAoi5CQ5Q%3D&amp;reserved=0" xr:uid="{48ED6CED-50B6-4148-AAB4-3D6FE8A4FB1E}"/>
  </hyperlinks>
  <pageMargins left="0.7" right="0.7" top="0.75" bottom="0.75" header="0.3" footer="0.3"/>
  <pageSetup orientation="portrait" r:id="rId3"/>
  <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1F07E6-4AAE-4F41-BDE8-8BD371436B2C}">
  <dimension ref="A1:D3"/>
  <sheetViews>
    <sheetView workbookViewId="0">
      <selection activeCell="I8" sqref="I8"/>
    </sheetView>
  </sheetViews>
  <sheetFormatPr defaultRowHeight="14.5"/>
  <cols>
    <col min="1" max="1" width="18.1796875" bestFit="1" customWidth="1"/>
    <col min="2" max="3" width="18.1796875" customWidth="1"/>
  </cols>
  <sheetData>
    <row r="1" spans="1:4">
      <c r="A1" t="s">
        <v>468</v>
      </c>
      <c r="B1" t="s">
        <v>469</v>
      </c>
      <c r="C1" t="s">
        <v>470</v>
      </c>
      <c r="D1" t="s">
        <v>22</v>
      </c>
    </row>
    <row r="2" spans="1:4">
      <c r="A2" t="s">
        <v>471</v>
      </c>
      <c r="B2" t="s">
        <v>472</v>
      </c>
      <c r="C2" t="s">
        <v>473</v>
      </c>
      <c r="D2" t="s">
        <v>474</v>
      </c>
    </row>
    <row r="3" spans="1:4">
      <c r="C3" t="s">
        <v>475</v>
      </c>
    </row>
  </sheetData>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61A871-EEDD-4262-8EF1-DC0AA2D4DED5}">
  <dimension ref="A1:P9"/>
  <sheetViews>
    <sheetView topLeftCell="A10" workbookViewId="0">
      <selection activeCell="G8" sqref="G8"/>
    </sheetView>
  </sheetViews>
  <sheetFormatPr defaultRowHeight="14.5"/>
  <sheetData>
    <row r="1" spans="1:16">
      <c r="A1" t="s">
        <v>476</v>
      </c>
    </row>
    <row r="2" spans="1:16">
      <c r="B2">
        <v>2014</v>
      </c>
      <c r="C2">
        <v>2015</v>
      </c>
      <c r="D2">
        <v>2016</v>
      </c>
      <c r="E2">
        <v>2017</v>
      </c>
      <c r="F2">
        <v>2018</v>
      </c>
      <c r="G2">
        <v>2019</v>
      </c>
      <c r="H2" s="21" t="s">
        <v>477</v>
      </c>
      <c r="I2">
        <v>2021</v>
      </c>
      <c r="J2" s="43" t="s">
        <v>478</v>
      </c>
    </row>
    <row r="3" spans="1:16">
      <c r="A3" t="s">
        <v>479</v>
      </c>
      <c r="B3">
        <v>193</v>
      </c>
      <c r="C3">
        <v>184</v>
      </c>
      <c r="D3">
        <v>172</v>
      </c>
      <c r="E3">
        <v>179</v>
      </c>
      <c r="F3">
        <v>190</v>
      </c>
      <c r="G3">
        <v>187</v>
      </c>
      <c r="H3" s="44">
        <f>AVERAGE(B3:G3)</f>
        <v>184.16666666666666</v>
      </c>
      <c r="M3">
        <v>250</v>
      </c>
      <c r="O3" t="s">
        <v>598</v>
      </c>
      <c r="P3" t="s">
        <v>599</v>
      </c>
    </row>
    <row r="4" spans="1:16">
      <c r="A4" t="s">
        <v>86</v>
      </c>
      <c r="I4">
        <v>194</v>
      </c>
      <c r="J4" s="45">
        <f>I4-H3</f>
        <v>9.8333333333333428</v>
      </c>
      <c r="L4">
        <v>212</v>
      </c>
      <c r="M4">
        <v>196</v>
      </c>
      <c r="O4">
        <f>M3-L4</f>
        <v>38</v>
      </c>
      <c r="P4">
        <f>M4-L4</f>
        <v>-16</v>
      </c>
    </row>
    <row r="5" spans="1:16">
      <c r="M5">
        <v>230</v>
      </c>
      <c r="O5" t="s">
        <v>598</v>
      </c>
      <c r="P5" t="s">
        <v>599</v>
      </c>
    </row>
    <row r="6" spans="1:16">
      <c r="A6" t="s">
        <v>432</v>
      </c>
      <c r="L6">
        <v>187</v>
      </c>
      <c r="M6">
        <v>194</v>
      </c>
      <c r="O6">
        <f>M5-L6</f>
        <v>43</v>
      </c>
      <c r="P6">
        <f>M6-L6</f>
        <v>7</v>
      </c>
    </row>
    <row r="7" spans="1:16">
      <c r="B7">
        <v>2014</v>
      </c>
      <c r="C7">
        <v>2015</v>
      </c>
      <c r="D7">
        <v>2016</v>
      </c>
      <c r="E7">
        <v>2017</v>
      </c>
      <c r="F7">
        <v>2018</v>
      </c>
      <c r="G7">
        <v>2019</v>
      </c>
      <c r="H7" s="21" t="s">
        <v>477</v>
      </c>
      <c r="I7">
        <v>2021</v>
      </c>
      <c r="J7" s="43" t="s">
        <v>478</v>
      </c>
    </row>
    <row r="8" spans="1:16">
      <c r="A8" t="s">
        <v>479</v>
      </c>
      <c r="B8">
        <v>213</v>
      </c>
      <c r="C8">
        <v>216</v>
      </c>
      <c r="D8">
        <v>202</v>
      </c>
      <c r="E8">
        <v>204</v>
      </c>
      <c r="F8">
        <v>217</v>
      </c>
      <c r="G8">
        <v>213</v>
      </c>
      <c r="H8" s="44">
        <f>AVERAGE(B8:G8)</f>
        <v>210.83333333333334</v>
      </c>
      <c r="O8" t="s">
        <v>598</v>
      </c>
      <c r="P8" t="s">
        <v>599</v>
      </c>
    </row>
    <row r="9" spans="1:16">
      <c r="A9" t="s">
        <v>86</v>
      </c>
      <c r="I9">
        <v>197</v>
      </c>
      <c r="J9" s="45">
        <f>I9-H8</f>
        <v>-13.833333333333343</v>
      </c>
      <c r="O9">
        <f>AVERAGE(O6,O4)</f>
        <v>40.5</v>
      </c>
      <c r="P9">
        <f>AVERAGE(P6,P4)</f>
        <v>-4.5</v>
      </c>
    </row>
  </sheetData>
  <pageMargins left="0.7" right="0.7" top="0.75" bottom="0.75" header="0.3" footer="0.3"/>
  <pageSetup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545D87-0C2C-4F03-8054-ADFC834EAAB2}">
  <dimension ref="A1:T33"/>
  <sheetViews>
    <sheetView topLeftCell="B1" workbookViewId="0">
      <selection activeCell="I2" sqref="I2:Q5"/>
    </sheetView>
  </sheetViews>
  <sheetFormatPr defaultRowHeight="14.5"/>
  <sheetData>
    <row r="1" spans="1:20" ht="15" thickBot="1">
      <c r="A1" s="47" t="s">
        <v>480</v>
      </c>
    </row>
    <row r="2" spans="1:20" ht="30" customHeight="1" thickBot="1">
      <c r="A2" s="156" t="s">
        <v>481</v>
      </c>
      <c r="B2" s="157"/>
      <c r="C2" s="158"/>
      <c r="E2" s="156" t="s">
        <v>482</v>
      </c>
      <c r="F2" s="157"/>
      <c r="G2" s="158"/>
      <c r="I2" s="156" t="s">
        <v>483</v>
      </c>
      <c r="J2" s="157"/>
      <c r="K2" s="157"/>
      <c r="L2" s="157"/>
      <c r="M2" s="157"/>
      <c r="N2" s="157"/>
      <c r="O2" s="157"/>
      <c r="P2" s="157"/>
      <c r="Q2" s="158"/>
    </row>
    <row r="3" spans="1:20" ht="44" thickBot="1">
      <c r="A3" s="48" t="s">
        <v>484</v>
      </c>
      <c r="B3" s="53">
        <v>43374</v>
      </c>
      <c r="C3" s="53">
        <v>44256</v>
      </c>
      <c r="E3" s="48" t="s">
        <v>484</v>
      </c>
      <c r="F3" s="53">
        <v>43374</v>
      </c>
      <c r="G3" s="53">
        <v>44256</v>
      </c>
      <c r="I3" s="48" t="s">
        <v>484</v>
      </c>
      <c r="J3" s="53">
        <v>42644</v>
      </c>
      <c r="K3" s="53">
        <v>43374</v>
      </c>
      <c r="L3" s="53">
        <v>44470</v>
      </c>
      <c r="M3" s="48" t="s">
        <v>484</v>
      </c>
      <c r="N3" s="58" t="s">
        <v>485</v>
      </c>
      <c r="O3" s="59" t="s">
        <v>486</v>
      </c>
      <c r="P3" s="60" t="s">
        <v>487</v>
      </c>
      <c r="Q3" s="59" t="s">
        <v>488</v>
      </c>
    </row>
    <row r="4" spans="1:20" ht="15" thickBot="1">
      <c r="A4" s="49" t="s">
        <v>489</v>
      </c>
      <c r="B4" s="50">
        <v>9.9</v>
      </c>
      <c r="C4" s="50">
        <v>5.8</v>
      </c>
      <c r="E4" s="49" t="s">
        <v>489</v>
      </c>
      <c r="F4" s="50">
        <v>0.6</v>
      </c>
      <c r="G4" s="50">
        <v>0.8</v>
      </c>
      <c r="I4" s="49" t="s">
        <v>490</v>
      </c>
      <c r="J4" s="50">
        <v>28.9</v>
      </c>
      <c r="K4" s="50">
        <v>26.3</v>
      </c>
      <c r="L4" s="50">
        <v>17.3</v>
      </c>
      <c r="M4" s="57" t="s">
        <v>491</v>
      </c>
      <c r="N4" s="56">
        <f>K5-J4</f>
        <v>25.700000000000003</v>
      </c>
      <c r="O4" s="63">
        <f>N4*1.4</f>
        <v>35.980000000000004</v>
      </c>
      <c r="P4" s="46">
        <f>L5-K4</f>
        <v>17.8</v>
      </c>
      <c r="Q4" s="64">
        <f>P4/O4</f>
        <v>0.49471928849360752</v>
      </c>
    </row>
    <row r="5" spans="1:20" ht="15" thickBot="1">
      <c r="A5" s="49" t="s">
        <v>490</v>
      </c>
      <c r="B5" s="51">
        <v>26.3</v>
      </c>
      <c r="C5" s="50">
        <v>17.3</v>
      </c>
      <c r="E5" s="49" t="s">
        <v>490</v>
      </c>
      <c r="F5" s="51">
        <v>3</v>
      </c>
      <c r="G5" s="50">
        <v>1.6</v>
      </c>
      <c r="I5" s="49" t="s">
        <v>492</v>
      </c>
      <c r="J5" s="50">
        <v>57.8</v>
      </c>
      <c r="K5" s="50">
        <v>54.6</v>
      </c>
      <c r="L5" s="50">
        <v>44.1</v>
      </c>
    </row>
    <row r="6" spans="1:20" ht="15" thickBot="1">
      <c r="A6" s="49" t="s">
        <v>493</v>
      </c>
      <c r="B6" s="51">
        <v>41.6</v>
      </c>
      <c r="C6" s="51">
        <v>28.4</v>
      </c>
      <c r="E6" s="49" t="s">
        <v>493</v>
      </c>
      <c r="F6" s="51">
        <v>12.1</v>
      </c>
      <c r="G6" s="51">
        <v>3.6</v>
      </c>
      <c r="I6" t="s">
        <v>494</v>
      </c>
    </row>
    <row r="7" spans="1:20" ht="15" thickBot="1">
      <c r="A7" s="49" t="s">
        <v>492</v>
      </c>
      <c r="B7" s="51">
        <v>54.6</v>
      </c>
      <c r="C7" s="51">
        <v>44.2</v>
      </c>
      <c r="E7" s="49" t="s">
        <v>492</v>
      </c>
      <c r="F7" s="51">
        <v>20.5</v>
      </c>
      <c r="G7" s="51">
        <v>12.1</v>
      </c>
    </row>
    <row r="8" spans="1:20" ht="15" thickBot="1">
      <c r="A8" s="49" t="s">
        <v>495</v>
      </c>
      <c r="B8" s="50">
        <v>64.7</v>
      </c>
      <c r="C8" s="51">
        <f>24.5+35.3</f>
        <v>59.8</v>
      </c>
      <c r="E8" s="49" t="s">
        <v>495</v>
      </c>
      <c r="F8" s="50">
        <v>30</v>
      </c>
      <c r="G8" s="51">
        <v>24.5</v>
      </c>
    </row>
    <row r="9" spans="1:20" ht="15" thickBot="1">
      <c r="S9" s="65">
        <f>AVERAGE(Q4,Q12)</f>
        <v>0.44365190160776347</v>
      </c>
      <c r="T9" t="s">
        <v>496</v>
      </c>
    </row>
    <row r="10" spans="1:20" s="52" customFormat="1" ht="36" customHeight="1" thickBot="1">
      <c r="A10" s="156" t="s">
        <v>497</v>
      </c>
      <c r="B10" s="157"/>
      <c r="C10" s="158"/>
      <c r="E10" s="156" t="s">
        <v>498</v>
      </c>
      <c r="F10" s="157"/>
      <c r="G10" s="158"/>
      <c r="I10" s="156" t="s">
        <v>498</v>
      </c>
      <c r="J10" s="157"/>
      <c r="K10" s="157"/>
      <c r="L10" s="157"/>
      <c r="M10" s="157"/>
      <c r="N10" s="157"/>
      <c r="O10" s="157"/>
      <c r="P10" s="157"/>
      <c r="Q10" s="158"/>
    </row>
    <row r="11" spans="1:20" ht="44" thickBot="1">
      <c r="A11" s="48" t="s">
        <v>484</v>
      </c>
      <c r="B11" s="53">
        <v>43374</v>
      </c>
      <c r="C11" s="53">
        <v>44256</v>
      </c>
      <c r="E11" s="48" t="s">
        <v>484</v>
      </c>
      <c r="F11" s="53">
        <v>43374</v>
      </c>
      <c r="G11" s="53">
        <v>44256</v>
      </c>
      <c r="I11" s="48" t="s">
        <v>484</v>
      </c>
      <c r="J11" s="53">
        <v>42644</v>
      </c>
      <c r="K11" s="53">
        <v>43374</v>
      </c>
      <c r="L11" s="53">
        <v>44256</v>
      </c>
      <c r="M11" s="48" t="s">
        <v>484</v>
      </c>
      <c r="N11" s="58" t="s">
        <v>485</v>
      </c>
      <c r="O11" s="59" t="s">
        <v>486</v>
      </c>
      <c r="P11" s="60" t="s">
        <v>487</v>
      </c>
      <c r="Q11" s="59" t="s">
        <v>488</v>
      </c>
    </row>
    <row r="12" spans="1:20" ht="15" thickBot="1">
      <c r="A12" s="49" t="s">
        <v>489</v>
      </c>
      <c r="B12" s="50">
        <v>20.6</v>
      </c>
      <c r="C12" s="50">
        <v>9.5</v>
      </c>
      <c r="E12" s="49" t="s">
        <v>489</v>
      </c>
      <c r="F12" s="50">
        <v>7.6</v>
      </c>
      <c r="G12" s="50">
        <v>3.3</v>
      </c>
      <c r="I12" s="49" t="s">
        <v>490</v>
      </c>
      <c r="J12" s="50">
        <v>19.8</v>
      </c>
      <c r="K12" s="50">
        <v>19.2</v>
      </c>
      <c r="L12" s="50">
        <v>9.8000000000000007</v>
      </c>
      <c r="M12" s="54" t="s">
        <v>491</v>
      </c>
      <c r="N12" s="54">
        <f>K13-J12</f>
        <v>26.2</v>
      </c>
      <c r="O12" s="61">
        <f>N12*1.4</f>
        <v>36.68</v>
      </c>
      <c r="P12" s="55">
        <f>L13-K12</f>
        <v>14.400000000000002</v>
      </c>
      <c r="Q12" s="62">
        <f>P12/O12</f>
        <v>0.39258451472191935</v>
      </c>
    </row>
    <row r="13" spans="1:20" ht="15" thickBot="1">
      <c r="A13" s="49" t="s">
        <v>490</v>
      </c>
      <c r="B13" s="51">
        <v>40.700000000000003</v>
      </c>
      <c r="C13" s="50">
        <v>23.5</v>
      </c>
      <c r="E13" s="49" t="s">
        <v>490</v>
      </c>
      <c r="F13" s="51">
        <v>19.2</v>
      </c>
      <c r="G13" s="50">
        <v>9.8000000000000007</v>
      </c>
      <c r="I13" s="49" t="s">
        <v>492</v>
      </c>
      <c r="J13" s="50">
        <v>42.1</v>
      </c>
      <c r="K13" s="50">
        <v>46</v>
      </c>
      <c r="L13" s="50">
        <v>33.6</v>
      </c>
      <c r="M13" s="66" t="s">
        <v>499</v>
      </c>
      <c r="N13" s="66">
        <f>K14-J13</f>
        <v>28.199999999999996</v>
      </c>
      <c r="O13" s="67">
        <f>N13*1.4</f>
        <v>39.47999999999999</v>
      </c>
      <c r="P13" s="68">
        <f>L14-K13</f>
        <v>20.400000000000006</v>
      </c>
      <c r="Q13" s="69">
        <f>P13/O13</f>
        <v>0.51671732522796376</v>
      </c>
    </row>
    <row r="14" spans="1:20" ht="15" thickBot="1">
      <c r="A14" s="49" t="s">
        <v>493</v>
      </c>
      <c r="B14" s="51">
        <v>58</v>
      </c>
      <c r="C14" s="51">
        <v>38.299999999999997</v>
      </c>
      <c r="E14" s="49" t="s">
        <v>493</v>
      </c>
      <c r="F14" s="51">
        <v>33.200000000000003</v>
      </c>
      <c r="G14" s="51">
        <v>18.3</v>
      </c>
      <c r="I14" s="49" t="s">
        <v>500</v>
      </c>
      <c r="J14" s="50">
        <v>70</v>
      </c>
      <c r="K14" s="50">
        <v>70.3</v>
      </c>
      <c r="L14" s="50">
        <v>66.400000000000006</v>
      </c>
    </row>
    <row r="15" spans="1:20" ht="15" thickBot="1">
      <c r="A15" s="49" t="s">
        <v>492</v>
      </c>
      <c r="B15" s="51">
        <v>69.8</v>
      </c>
      <c r="C15" s="51">
        <v>57.5</v>
      </c>
      <c r="E15" s="49" t="s">
        <v>492</v>
      </c>
      <c r="F15" s="51">
        <v>46</v>
      </c>
      <c r="G15" s="51">
        <v>33.6</v>
      </c>
      <c r="I15" t="s">
        <v>494</v>
      </c>
    </row>
    <row r="16" spans="1:20" ht="15" thickBot="1">
      <c r="A16" s="49" t="s">
        <v>495</v>
      </c>
      <c r="B16" s="50">
        <f>55.8+20.5</f>
        <v>76.3</v>
      </c>
      <c r="C16" s="51">
        <f>23.8+49.8</f>
        <v>73.599999999999994</v>
      </c>
      <c r="E16" s="49" t="s">
        <v>495</v>
      </c>
      <c r="F16" s="50">
        <v>55.8</v>
      </c>
      <c r="G16" s="51">
        <v>49.8</v>
      </c>
    </row>
    <row r="18" spans="1:20" ht="15" thickBot="1">
      <c r="A18" s="47" t="s">
        <v>501</v>
      </c>
    </row>
    <row r="19" spans="1:20" ht="36.75" customHeight="1" thickBot="1">
      <c r="A19" s="156" t="s">
        <v>481</v>
      </c>
      <c r="B19" s="157"/>
      <c r="C19" s="158"/>
      <c r="E19" s="156" t="s">
        <v>482</v>
      </c>
      <c r="F19" s="157"/>
      <c r="G19" s="158"/>
      <c r="I19" s="156" t="s">
        <v>502</v>
      </c>
      <c r="J19" s="157"/>
      <c r="K19" s="157"/>
      <c r="L19" s="157"/>
      <c r="M19" s="157"/>
      <c r="N19" s="157"/>
      <c r="O19" s="157"/>
      <c r="P19" s="157"/>
      <c r="Q19" s="158"/>
    </row>
    <row r="20" spans="1:20" ht="44" thickBot="1">
      <c r="A20" s="48" t="s">
        <v>484</v>
      </c>
      <c r="B20" s="53">
        <v>43374</v>
      </c>
      <c r="C20" s="53">
        <v>44470</v>
      </c>
      <c r="E20" s="48" t="s">
        <v>484</v>
      </c>
      <c r="F20" s="53">
        <v>43374</v>
      </c>
      <c r="G20" s="53">
        <v>44470</v>
      </c>
      <c r="I20" s="48" t="s">
        <v>484</v>
      </c>
      <c r="J20" s="53">
        <v>42644</v>
      </c>
      <c r="K20" s="53">
        <v>43374</v>
      </c>
      <c r="L20" s="53">
        <v>44470</v>
      </c>
      <c r="M20" s="48" t="s">
        <v>484</v>
      </c>
      <c r="N20" s="58" t="s">
        <v>485</v>
      </c>
      <c r="O20" s="59" t="s">
        <v>486</v>
      </c>
      <c r="P20" s="60" t="s">
        <v>487</v>
      </c>
      <c r="Q20" s="59" t="s">
        <v>488</v>
      </c>
    </row>
    <row r="21" spans="1:20" ht="15" thickBot="1">
      <c r="A21" s="49" t="s">
        <v>489</v>
      </c>
      <c r="B21" s="50">
        <v>4.6000000000000005</v>
      </c>
      <c r="C21" s="50">
        <v>3.5999999999999996</v>
      </c>
      <c r="E21" s="49" t="s">
        <v>489</v>
      </c>
      <c r="F21" s="50">
        <v>0.4</v>
      </c>
      <c r="G21" s="50">
        <v>0.3</v>
      </c>
      <c r="I21" s="49" t="s">
        <v>492</v>
      </c>
      <c r="J21" s="50">
        <v>23.1</v>
      </c>
      <c r="K21" s="50">
        <v>26.9</v>
      </c>
      <c r="L21" s="50">
        <v>13</v>
      </c>
      <c r="M21" s="56" t="s">
        <v>503</v>
      </c>
      <c r="N21" s="56">
        <f>K22-J21</f>
        <v>7.8999999999999986</v>
      </c>
      <c r="O21" s="63">
        <f>N21*1.5</f>
        <v>11.849999999999998</v>
      </c>
      <c r="P21" s="46">
        <f>L22-K21</f>
        <v>5.3999999999999986</v>
      </c>
      <c r="Q21" s="64">
        <f>P21/O21</f>
        <v>0.45569620253164556</v>
      </c>
    </row>
    <row r="22" spans="1:20" ht="15" thickBot="1">
      <c r="A22" s="49" t="s">
        <v>490</v>
      </c>
      <c r="B22" s="51">
        <v>19.299999999999997</v>
      </c>
      <c r="C22" s="50">
        <v>9</v>
      </c>
      <c r="E22" s="49" t="s">
        <v>490</v>
      </c>
      <c r="F22" s="51">
        <v>2.4</v>
      </c>
      <c r="G22" s="50">
        <v>1.6</v>
      </c>
      <c r="I22" s="49" t="s">
        <v>504</v>
      </c>
      <c r="J22" s="50">
        <v>28.1</v>
      </c>
      <c r="K22" s="50">
        <v>31</v>
      </c>
      <c r="L22" s="50">
        <v>32.299999999999997</v>
      </c>
    </row>
    <row r="23" spans="1:20" ht="15" thickBot="1">
      <c r="A23" s="49" t="s">
        <v>493</v>
      </c>
      <c r="B23" s="51">
        <v>35.200000000000003</v>
      </c>
      <c r="C23" s="51">
        <v>22</v>
      </c>
      <c r="E23" s="49" t="s">
        <v>493</v>
      </c>
      <c r="F23" s="51">
        <v>11.3</v>
      </c>
      <c r="G23" s="51">
        <v>4.3</v>
      </c>
    </row>
    <row r="24" spans="1:20" ht="15" thickBot="1">
      <c r="A24" s="49" t="s">
        <v>492</v>
      </c>
      <c r="B24" s="51">
        <v>48.400000000000006</v>
      </c>
      <c r="C24" s="51">
        <v>39.700000000000003</v>
      </c>
      <c r="E24" s="49" t="s">
        <v>492</v>
      </c>
      <c r="F24" s="51">
        <v>26.8</v>
      </c>
      <c r="G24" s="51">
        <v>13</v>
      </c>
    </row>
    <row r="25" spans="1:20" ht="15" thickBot="1">
      <c r="A25" s="49" t="s">
        <v>495</v>
      </c>
      <c r="B25" s="50">
        <v>52.5</v>
      </c>
      <c r="C25" s="51">
        <v>44.3</v>
      </c>
      <c r="E25" s="49" t="s">
        <v>495</v>
      </c>
      <c r="F25" s="50">
        <v>29.8</v>
      </c>
      <c r="G25" s="51">
        <v>18.2</v>
      </c>
    </row>
    <row r="26" spans="1:20" ht="15" thickBot="1">
      <c r="S26" s="65">
        <f>AVERAGE(Q21,Q29,Q30)</f>
        <v>0.40804554597747772</v>
      </c>
      <c r="T26" t="s">
        <v>505</v>
      </c>
    </row>
    <row r="27" spans="1:20" ht="31.5" customHeight="1" thickBot="1">
      <c r="A27" s="156" t="s">
        <v>497</v>
      </c>
      <c r="B27" s="157"/>
      <c r="C27" s="158"/>
      <c r="D27" s="52"/>
      <c r="E27" s="156" t="s">
        <v>498</v>
      </c>
      <c r="F27" s="157"/>
      <c r="G27" s="158"/>
      <c r="I27" s="156" t="s">
        <v>498</v>
      </c>
      <c r="J27" s="157"/>
      <c r="K27" s="157"/>
      <c r="L27" s="157"/>
      <c r="M27" s="157"/>
      <c r="N27" s="157"/>
      <c r="O27" s="157"/>
      <c r="P27" s="157"/>
      <c r="Q27" s="158"/>
    </row>
    <row r="28" spans="1:20" ht="44" thickBot="1">
      <c r="A28" s="48" t="s">
        <v>484</v>
      </c>
      <c r="B28" s="53">
        <v>43374</v>
      </c>
      <c r="C28" s="53">
        <v>44470</v>
      </c>
      <c r="E28" s="48" t="s">
        <v>484</v>
      </c>
      <c r="F28" s="53">
        <v>43374</v>
      </c>
      <c r="G28" s="53">
        <v>44470</v>
      </c>
      <c r="I28" s="48" t="s">
        <v>484</v>
      </c>
      <c r="J28" s="53">
        <v>42644</v>
      </c>
      <c r="K28" s="53">
        <v>43374</v>
      </c>
      <c r="L28" s="53">
        <v>44470</v>
      </c>
      <c r="M28" s="48" t="s">
        <v>484</v>
      </c>
      <c r="N28" s="58" t="s">
        <v>485</v>
      </c>
      <c r="O28" s="59" t="s">
        <v>486</v>
      </c>
      <c r="P28" s="60" t="s">
        <v>487</v>
      </c>
      <c r="Q28" s="59" t="s">
        <v>488</v>
      </c>
    </row>
    <row r="29" spans="1:20" ht="15" thickBot="1">
      <c r="A29" s="49" t="s">
        <v>489</v>
      </c>
      <c r="B29" s="50">
        <v>21.8</v>
      </c>
      <c r="C29" s="50">
        <v>7.8</v>
      </c>
      <c r="E29" s="49" t="s">
        <v>489</v>
      </c>
      <c r="F29" s="50">
        <v>11.3</v>
      </c>
      <c r="G29" s="50">
        <v>3.9</v>
      </c>
      <c r="I29" s="49" t="s">
        <v>490</v>
      </c>
      <c r="J29" s="50">
        <v>28.1</v>
      </c>
      <c r="K29" s="50">
        <v>29.8</v>
      </c>
      <c r="L29" s="50">
        <v>12.4</v>
      </c>
      <c r="M29" s="54" t="s">
        <v>491</v>
      </c>
      <c r="N29" s="54">
        <f>K30-J29</f>
        <v>31.5</v>
      </c>
      <c r="O29" s="61">
        <f>N29*1.5</f>
        <v>47.25</v>
      </c>
      <c r="P29" s="55">
        <f>L30-K29</f>
        <v>14.8</v>
      </c>
      <c r="Q29" s="62">
        <f>P29/O29</f>
        <v>0.31322751322751324</v>
      </c>
    </row>
    <row r="30" spans="1:20" ht="15" thickBot="1">
      <c r="A30" s="49" t="s">
        <v>490</v>
      </c>
      <c r="B30" s="51">
        <v>46.3</v>
      </c>
      <c r="C30" s="50">
        <v>21.200000000000003</v>
      </c>
      <c r="E30" s="49" t="s">
        <v>490</v>
      </c>
      <c r="F30" s="51">
        <v>29.8</v>
      </c>
      <c r="G30" s="50">
        <v>12.3</v>
      </c>
      <c r="I30" s="49" t="s">
        <v>492</v>
      </c>
      <c r="J30" s="50">
        <v>56</v>
      </c>
      <c r="K30" s="50">
        <v>59.6</v>
      </c>
      <c r="L30" s="50">
        <v>44.6</v>
      </c>
      <c r="M30" s="56" t="s">
        <v>503</v>
      </c>
      <c r="N30" s="56">
        <f>K31-J30</f>
        <v>22.700000000000003</v>
      </c>
      <c r="O30" s="63">
        <f>N30*1.5</f>
        <v>34.050000000000004</v>
      </c>
      <c r="P30" s="46">
        <f>L31-K30</f>
        <v>15.499999999999993</v>
      </c>
      <c r="Q30" s="64">
        <f>P30/O30</f>
        <v>0.4552129221732743</v>
      </c>
    </row>
    <row r="31" spans="1:20" ht="15" thickBot="1">
      <c r="A31" s="49" t="s">
        <v>493</v>
      </c>
      <c r="B31" s="51">
        <v>65.3</v>
      </c>
      <c r="C31" s="51">
        <v>43</v>
      </c>
      <c r="E31" s="49" t="s">
        <v>493</v>
      </c>
      <c r="F31" s="51">
        <v>46.6</v>
      </c>
      <c r="G31" s="51">
        <v>27.6</v>
      </c>
      <c r="I31" s="49" t="s">
        <v>504</v>
      </c>
      <c r="J31" s="50">
        <v>73.5</v>
      </c>
      <c r="K31" s="50">
        <v>78.7</v>
      </c>
      <c r="L31" s="50">
        <v>75.099999999999994</v>
      </c>
    </row>
    <row r="32" spans="1:20" ht="15" thickBot="1">
      <c r="A32" s="49" t="s">
        <v>492</v>
      </c>
      <c r="B32" s="51">
        <v>75.3</v>
      </c>
      <c r="C32" s="51">
        <v>61</v>
      </c>
      <c r="E32" s="49" t="s">
        <v>492</v>
      </c>
      <c r="F32" s="51">
        <v>59.5</v>
      </c>
      <c r="G32" s="51">
        <v>44.6</v>
      </c>
    </row>
    <row r="33" spans="1:7" ht="15" thickBot="1">
      <c r="A33" s="49" t="s">
        <v>495</v>
      </c>
      <c r="B33" s="50">
        <v>82.4</v>
      </c>
      <c r="C33" s="51">
        <v>70.900000000000006</v>
      </c>
      <c r="E33" s="49" t="s">
        <v>495</v>
      </c>
      <c r="F33" s="50">
        <v>66.400000000000006</v>
      </c>
      <c r="G33" s="51">
        <v>56.1</v>
      </c>
    </row>
  </sheetData>
  <mergeCells count="12">
    <mergeCell ref="I10:Q10"/>
    <mergeCell ref="I2:Q2"/>
    <mergeCell ref="I27:Q27"/>
    <mergeCell ref="I19:Q19"/>
    <mergeCell ref="A19:C19"/>
    <mergeCell ref="E19:G19"/>
    <mergeCell ref="A27:C27"/>
    <mergeCell ref="E27:G27"/>
    <mergeCell ref="A10:C10"/>
    <mergeCell ref="E10:G10"/>
    <mergeCell ref="A2:C2"/>
    <mergeCell ref="E2:G2"/>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3CF213-061F-4854-B2BE-227F18A0F3D3}">
  <dimension ref="A1:G15"/>
  <sheetViews>
    <sheetView workbookViewId="0">
      <selection activeCell="G15" sqref="G15"/>
    </sheetView>
  </sheetViews>
  <sheetFormatPr defaultRowHeight="14.5"/>
  <sheetData>
    <row r="1" spans="1:7">
      <c r="D1">
        <v>2020</v>
      </c>
      <c r="E1">
        <v>2021</v>
      </c>
      <c r="F1">
        <v>2022</v>
      </c>
    </row>
    <row r="2" spans="1:7">
      <c r="A2" t="s">
        <v>585</v>
      </c>
      <c r="B2">
        <v>1</v>
      </c>
      <c r="E2">
        <v>1</v>
      </c>
      <c r="F2">
        <v>1</v>
      </c>
    </row>
    <row r="3" spans="1:7">
      <c r="A3" t="s">
        <v>586</v>
      </c>
      <c r="B3">
        <v>1</v>
      </c>
      <c r="E3">
        <v>1</v>
      </c>
      <c r="F3">
        <v>1</v>
      </c>
    </row>
    <row r="4" spans="1:7">
      <c r="A4" t="s">
        <v>587</v>
      </c>
      <c r="B4">
        <v>1</v>
      </c>
      <c r="D4">
        <v>1</v>
      </c>
      <c r="E4">
        <v>1</v>
      </c>
      <c r="F4">
        <v>0</v>
      </c>
    </row>
    <row r="5" spans="1:7">
      <c r="A5" t="s">
        <v>588</v>
      </c>
      <c r="B5">
        <v>1</v>
      </c>
      <c r="D5">
        <v>1</v>
      </c>
      <c r="E5">
        <v>1</v>
      </c>
      <c r="F5">
        <v>0</v>
      </c>
    </row>
    <row r="6" spans="1:7">
      <c r="A6" t="s">
        <v>589</v>
      </c>
      <c r="B6">
        <v>0.5</v>
      </c>
      <c r="D6">
        <v>0.5</v>
      </c>
      <c r="E6">
        <v>0.5</v>
      </c>
      <c r="F6">
        <v>0</v>
      </c>
    </row>
    <row r="7" spans="1:7">
      <c r="A7" t="s">
        <v>590</v>
      </c>
      <c r="B7">
        <v>0.2</v>
      </c>
      <c r="D7">
        <v>0.2</v>
      </c>
      <c r="E7">
        <v>0.2</v>
      </c>
    </row>
    <row r="8" spans="1:7">
      <c r="A8" t="s">
        <v>591</v>
      </c>
      <c r="B8">
        <v>1</v>
      </c>
      <c r="D8">
        <v>1</v>
      </c>
      <c r="E8">
        <v>1</v>
      </c>
    </row>
    <row r="9" spans="1:7">
      <c r="A9" t="s">
        <v>592</v>
      </c>
      <c r="B9">
        <v>0.4</v>
      </c>
      <c r="D9">
        <v>0.4</v>
      </c>
      <c r="E9">
        <v>0.4</v>
      </c>
    </row>
    <row r="10" spans="1:7">
      <c r="A10" t="s">
        <v>593</v>
      </c>
      <c r="B10">
        <v>1</v>
      </c>
      <c r="D10">
        <v>1</v>
      </c>
      <c r="E10" s="141">
        <v>0.5</v>
      </c>
    </row>
    <row r="11" spans="1:7">
      <c r="A11" t="s">
        <v>594</v>
      </c>
      <c r="B11">
        <v>0.5</v>
      </c>
      <c r="D11">
        <v>0.5</v>
      </c>
      <c r="E11" s="141">
        <v>0.25</v>
      </c>
    </row>
    <row r="12" spans="1:7">
      <c r="A12" t="s">
        <v>595</v>
      </c>
      <c r="B12">
        <v>1</v>
      </c>
      <c r="D12">
        <v>1</v>
      </c>
      <c r="E12" s="141">
        <v>0.5</v>
      </c>
    </row>
    <row r="13" spans="1:7">
      <c r="A13" t="s">
        <v>596</v>
      </c>
      <c r="B13">
        <v>0.5</v>
      </c>
      <c r="D13">
        <v>0.5</v>
      </c>
      <c r="E13" s="141">
        <v>0.25</v>
      </c>
    </row>
    <row r="14" spans="1:7">
      <c r="B14">
        <f>SUM(B2:B13)</f>
        <v>9.1000000000000014</v>
      </c>
      <c r="F14">
        <f>SUM(D2:F13)</f>
        <v>16.7</v>
      </c>
    </row>
    <row r="15" spans="1:7">
      <c r="G15">
        <f>(F14*0.7)+(F14/2*0.27)</f>
        <v>13.9445</v>
      </c>
    </row>
  </sheetData>
  <phoneticPr fontId="23"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811DF8-ED3E-415D-B72C-631090DC4D9C}">
  <dimension ref="A1:H11"/>
  <sheetViews>
    <sheetView workbookViewId="0">
      <selection activeCell="H8" sqref="H8"/>
    </sheetView>
  </sheetViews>
  <sheetFormatPr defaultRowHeight="14.5"/>
  <cols>
    <col min="1" max="1" width="10.7265625" bestFit="1" customWidth="1"/>
    <col min="5" max="5" width="50.81640625" bestFit="1" customWidth="1"/>
  </cols>
  <sheetData>
    <row r="1" spans="1:8">
      <c r="A1" t="s">
        <v>622</v>
      </c>
    </row>
    <row r="2" spans="1:8">
      <c r="A2" s="89"/>
      <c r="B2" s="81" t="s">
        <v>206</v>
      </c>
      <c r="C2" s="81" t="s">
        <v>100</v>
      </c>
      <c r="D2" s="90"/>
      <c r="E2" s="81"/>
      <c r="F2" s="81" t="s">
        <v>206</v>
      </c>
      <c r="G2" s="81" t="s">
        <v>100</v>
      </c>
    </row>
    <row r="3" spans="1:8">
      <c r="A3" s="82" t="s">
        <v>624</v>
      </c>
      <c r="B3" s="91">
        <v>77</v>
      </c>
      <c r="C3" s="91">
        <v>500</v>
      </c>
      <c r="E3" s="82" t="s">
        <v>626</v>
      </c>
      <c r="F3" s="91">
        <f>B4-B3</f>
        <v>11</v>
      </c>
      <c r="G3" s="91">
        <f>C4-C3</f>
        <v>36</v>
      </c>
    </row>
    <row r="4" spans="1:8">
      <c r="A4" s="82" t="s">
        <v>625</v>
      </c>
      <c r="B4" s="91">
        <v>88</v>
      </c>
      <c r="C4" s="91">
        <v>536</v>
      </c>
      <c r="E4" s="82" t="s">
        <v>627</v>
      </c>
      <c r="F4" s="91">
        <f>B4-B5</f>
        <v>19</v>
      </c>
      <c r="G4" s="91">
        <f>C4-C5</f>
        <v>22</v>
      </c>
    </row>
    <row r="5" spans="1:8">
      <c r="A5" s="82" t="s">
        <v>628</v>
      </c>
      <c r="B5" s="91">
        <v>69</v>
      </c>
      <c r="C5" s="91">
        <v>514</v>
      </c>
      <c r="E5" s="92"/>
      <c r="F5" s="93"/>
      <c r="G5" s="93"/>
    </row>
    <row r="6" spans="1:8">
      <c r="E6" s="82" t="s">
        <v>623</v>
      </c>
      <c r="F6" s="94">
        <f>F4/F3</f>
        <v>1.7272727272727273</v>
      </c>
      <c r="G6" s="94">
        <f>G4/G3</f>
        <v>0.61111111111111116</v>
      </c>
      <c r="H6">
        <f>SUM(F6:G6)/2</f>
        <v>1.1691919191919191</v>
      </c>
    </row>
    <row r="7" spans="1:8">
      <c r="E7" s="95" t="s">
        <v>629</v>
      </c>
      <c r="F7">
        <v>6</v>
      </c>
      <c r="H7">
        <f>H6*9</f>
        <v>10.522727272727272</v>
      </c>
    </row>
    <row r="8" spans="1:8">
      <c r="E8" s="92"/>
    </row>
    <row r="9" spans="1:8">
      <c r="E9" s="92"/>
    </row>
    <row r="11" spans="1:8">
      <c r="E11" s="92"/>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1B5D20C368A63478C6020C872927E3A" ma:contentTypeVersion="14" ma:contentTypeDescription="Create a new document." ma:contentTypeScope="" ma:versionID="a595dd4b9cb260349d09c29048fe8e8d">
  <xsd:schema xmlns:xsd="http://www.w3.org/2001/XMLSchema" xmlns:xs="http://www.w3.org/2001/XMLSchema" xmlns:p="http://schemas.microsoft.com/office/2006/metadata/properties" xmlns:ns2="0a94073c-2ee3-4257-a664-c36e62142433" xmlns:ns3="7961c080-277b-4f2e-a3cc-799eaa763439" targetNamespace="http://schemas.microsoft.com/office/2006/metadata/properties" ma:root="true" ma:fieldsID="64ec91332b71fabae2f8c4711c49a327" ns2:_="" ns3:_="">
    <xsd:import namespace="0a94073c-2ee3-4257-a664-c36e62142433"/>
    <xsd:import namespace="7961c080-277b-4f2e-a3cc-799eaa76343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94073c-2ee3-4257-a664-c36e621424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961c080-277b-4f2e-a3cc-799eaa76343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c2887e3-85cd-41b3-8476-5bae7112afed}" ma:internalName="TaxCatchAll" ma:showField="CatchAllData" ma:web="7961c080-277b-4f2e-a3cc-799eaa763439">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961c080-277b-4f2e-a3cc-799eaa763439" xsi:nil="true"/>
    <lcf76f155ced4ddcb4097134ff3c332f xmlns="0a94073c-2ee3-4257-a664-c36e6214243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2A1ADD7-09F7-4A82-9196-16742C815317}"/>
</file>

<file path=customXml/itemProps2.xml><?xml version="1.0" encoding="utf-8"?>
<ds:datastoreItem xmlns:ds="http://schemas.openxmlformats.org/officeDocument/2006/customXml" ds:itemID="{27EF6EE1-6CCF-479C-AA45-77C504E2AC63}"/>
</file>

<file path=customXml/itemProps3.xml><?xml version="1.0" encoding="utf-8"?>
<ds:datastoreItem xmlns:ds="http://schemas.openxmlformats.org/officeDocument/2006/customXml" ds:itemID="{57C1B7F6-0FCE-488C-A291-D0B6F4646EF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Literature</vt:lpstr>
      <vt:lpstr>Schooling_Brazil</vt:lpstr>
      <vt:lpstr>USA</vt:lpstr>
      <vt:lpstr>Argentina</vt:lpstr>
      <vt:lpstr>Netherlands</vt:lpstr>
      <vt:lpstr>Uganda</vt:lpstr>
      <vt:lpstr>Other Studies</vt:lpstr>
      <vt:lpstr>Brazil</vt:lpstr>
      <vt:lpstr>India</vt:lpstr>
      <vt:lpstr>Bangladesh</vt:lpstr>
      <vt:lpstr>Ethiopia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Andres Yi Chang</cp:lastModifiedBy>
  <cp:revision/>
  <dcterms:created xsi:type="dcterms:W3CDTF">2021-09-28T21:54:07Z</dcterms:created>
  <dcterms:modified xsi:type="dcterms:W3CDTF">2023-05-08T16:09:38Z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0x01010051B5D20C368A63478C6020C872927E3A</vt:lpwstr>
  </property>
</Properties>
</file>